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t.harutyunyan\Desktop\2025-2027\Նոր նախաձեռնություններ\Աջակցություն\"/>
    </mc:Choice>
  </mc:AlternateContent>
  <bookViews>
    <workbookView xWindow="0" yWindow="0" windowWidth="28800" windowHeight="11430"/>
  </bookViews>
  <sheets>
    <sheet name="1" sheetId="2" r:id="rId1"/>
    <sheet name="2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7" i="2" l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Y8" i="2"/>
  <c r="X8" i="2"/>
  <c r="W8" i="2"/>
  <c r="V28" i="2"/>
  <c r="U28" i="2"/>
  <c r="T28" i="2"/>
  <c r="S8" i="2"/>
  <c r="S28" i="2" s="1"/>
  <c r="R8" i="2"/>
  <c r="R28" i="2" s="1"/>
  <c r="Q8" i="2"/>
  <c r="Q28" i="2" s="1"/>
  <c r="P28" i="2"/>
  <c r="O28" i="2"/>
  <c r="N28" i="2"/>
  <c r="M28" i="2"/>
  <c r="L28" i="2"/>
  <c r="K28" i="2"/>
  <c r="J8" i="2"/>
  <c r="J28" i="2" s="1"/>
  <c r="I8" i="2"/>
  <c r="I28" i="2" s="1"/>
  <c r="H8" i="2"/>
  <c r="H28" i="2" s="1"/>
  <c r="G28" i="2"/>
  <c r="F28" i="2"/>
  <c r="E8" i="2"/>
  <c r="D8" i="2"/>
  <c r="C8" i="2"/>
  <c r="B8" i="2"/>
  <c r="P44" i="1"/>
  <c r="O44" i="1"/>
  <c r="N44" i="1"/>
  <c r="F44" i="1"/>
  <c r="E44" i="1"/>
  <c r="D44" i="1"/>
  <c r="C44" i="1"/>
  <c r="M43" i="1"/>
  <c r="L43" i="1"/>
  <c r="K43" i="1"/>
  <c r="J42" i="1"/>
  <c r="J44" i="1" s="1"/>
  <c r="I42" i="1"/>
  <c r="I44" i="1" s="1"/>
  <c r="H42" i="1"/>
  <c r="H44" i="1" s="1"/>
  <c r="G42" i="1"/>
  <c r="G44" i="1" s="1"/>
  <c r="F42" i="1"/>
  <c r="E42" i="1"/>
  <c r="S41" i="1"/>
  <c r="R41" i="1"/>
  <c r="M41" i="1"/>
  <c r="L41" i="1"/>
  <c r="K41" i="1"/>
  <c r="Q41" i="1" s="1"/>
  <c r="R40" i="1"/>
  <c r="Q40" i="1"/>
  <c r="M40" i="1"/>
  <c r="S40" i="1" s="1"/>
  <c r="L40" i="1"/>
  <c r="K40" i="1"/>
  <c r="S39" i="1"/>
  <c r="R39" i="1"/>
  <c r="M39" i="1"/>
  <c r="L39" i="1"/>
  <c r="K39" i="1"/>
  <c r="Q39" i="1" s="1"/>
  <c r="S38" i="1"/>
  <c r="R38" i="1"/>
  <c r="K38" i="1"/>
  <c r="Q38" i="1" s="1"/>
  <c r="H22" i="1"/>
  <c r="G22" i="1"/>
  <c r="F22" i="1"/>
  <c r="L42" i="1" l="1"/>
  <c r="L44" i="1" s="1"/>
  <c r="R44" i="1" s="1"/>
  <c r="K42" i="1"/>
  <c r="K44" i="1" s="1"/>
  <c r="Q44" i="1" s="1"/>
  <c r="M42" i="1"/>
  <c r="M44" i="1" s="1"/>
  <c r="S44" i="1" s="1"/>
</calcChain>
</file>

<file path=xl/sharedStrings.xml><?xml version="1.0" encoding="utf-8"?>
<sst xmlns="http://schemas.openxmlformats.org/spreadsheetml/2006/main" count="135" uniqueCount="86">
  <si>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</si>
  <si>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</si>
  <si>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</si>
  <si>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</si>
  <si>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</si>
  <si>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</si>
  <si>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</si>
  <si>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</si>
  <si>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</si>
  <si>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</si>
  <si>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</si>
  <si>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</si>
  <si>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</si>
  <si>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t>Բարձր տեխնոլոգիական արդյունաբերության էկոհամակարգի, թվայնացման և շուկայի զարգացման» ծրագիր</t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</si>
  <si>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</si>
  <si>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</si>
  <si>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</si>
  <si>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Ձեռներեցության տեխնոլոգիական էկոհամակարգ</t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</si>
  <si>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</si>
  <si>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</si>
  <si>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</si>
  <si>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</si>
  <si>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</si>
  <si>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ՀՀ ԲՏԱ նախարարի կողմից հաստատված  ծրագրով դրամաշնորհի տրամադրում</t>
  </si>
  <si>
    <t xml:space="preserve">ՀՀ կառավարության 2021 թվականի օգոստոսի 18-ի №1363-Ա որոշում, Հայաստանի Հանրապետության կառավարության 2021 թվականի նոյեմբերի 18-ի N 1902-Լ որոշում, Հայաստանի Հանրապետության կառավարության 2023 թվականի դեկտեմբերի 28-ի N 2323-Ն որոշում  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</si>
  <si>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</si>
  <si>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</si>
  <si>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</si>
  <si>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</si>
  <si>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</si>
  <si>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</si>
  <si>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</si>
  <si>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2023թ.- բազային տարի (փաստ) </t>
  </si>
  <si>
    <t>2024թ. (սպասողական)</t>
  </si>
  <si>
    <t>2025թ.</t>
  </si>
  <si>
    <t>2026թ.</t>
  </si>
  <si>
    <t>2027թ.</t>
  </si>
  <si>
    <t>Դրամաշնորհի շահառու ընկերություններ</t>
  </si>
  <si>
    <t>մարդ</t>
  </si>
  <si>
    <t>Ոչ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</si>
  <si>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</si>
  <si>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</si>
  <si>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</si>
  <si>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</si>
  <si>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</si>
  <si>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</si>
  <si>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</si>
  <si>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</si>
  <si>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</si>
  <si>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</si>
  <si>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</si>
  <si>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</si>
  <si>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2023թ.</t>
  </si>
  <si>
    <t>2024թ.</t>
  </si>
  <si>
    <t>2025թ</t>
  </si>
  <si>
    <t>2026թ</t>
  </si>
  <si>
    <t>2027թ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</si>
  <si>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</si>
  <si>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t>X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</si>
  <si>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</si>
  <si>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</si>
  <si>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</si>
  <si>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</si>
  <si>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</si>
  <si>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Ծրագրային դասիչը</t>
  </si>
  <si>
    <t>Ծրագրի/ միջոցառման անվանումը</t>
  </si>
  <si>
    <t>Բյուջետային ծախսերը (հազ. դրամ)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</si>
  <si>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</si>
  <si>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</si>
  <si>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</si>
  <si>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Ծախսային խնայողությունների գծով ամփոփ առաջարկը</t>
  </si>
  <si>
    <t>Ընդամենը ծախսեր (հազ. դրամ)</t>
  </si>
  <si>
    <t>Ծրագրի /միջոցառման սկիզբը</t>
  </si>
  <si>
    <t>Ծրագրի /միջոցառման նախատեսվող ավարտը</t>
  </si>
  <si>
    <t>Միջոցառման հիմքում դրված ծախսային պարտավորության բնույթը</t>
  </si>
  <si>
    <t>NN</t>
  </si>
  <si>
    <t>Ծրագիր</t>
  </si>
  <si>
    <t>Միջոցառում</t>
  </si>
  <si>
    <t xml:space="preserve">Ծրագրի </t>
  </si>
  <si>
    <t>2023թ.բազային (փաստացի) տարի</t>
  </si>
  <si>
    <t>2024թ.(պլանային)</t>
  </si>
  <si>
    <t>Ընդամենը</t>
  </si>
  <si>
    <t>*</t>
  </si>
  <si>
    <t>Ներկայացնել ըստ առաջնահերթության</t>
  </si>
  <si>
    <t>**</t>
  </si>
  <si>
    <t>Ավելացնել տողեր միջոցառումների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</si>
</sst>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b/>
      <vertAlign val="superscript"/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vertical="center"/>
    </xf>
    <xf numFmtId="0" fontId="0" fillId="2" borderId="0" xfId="0" applyFill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43" fontId="8" fillId="3" borderId="1" xfId="0" applyNumberFormat="1" applyFont="1" applyFill="1" applyBorder="1"/>
    <xf numFmtId="0" fontId="12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5" fontId="11" fillId="3" borderId="6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6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7" borderId="0" xfId="0" applyFill="1"/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E9EBAC-955F-49A2-BCED-7FE65872CD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7CE468D-9E8C-412B-9882-D51A5ECA04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B994CFA-6E77-4E06-8B97-8EA92E5FD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16BB982-D584-4196-A6D2-D909B5A598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High%20Tech\22.%20&#1348;&#1400;&#1398;&#1387;&#1391;&#1377;%20&#1348;&#1377;&#1385;&#1415;&#1400;&#1405;&#1397;&#1377;&#1398;\21.%20&#1348;&#1338;&#1342;&#1342;%2025-27\1&#1344;&#1377;&#1406;&#1381;&#1388;&#1406;&#1377;&#1390;%201%20&#1330;&#13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Լրացման պահանջներ"/>
      <sheetName val="Հ1 Ձև1 "/>
      <sheetName val="Հ1 Ձև 2 (1)"/>
      <sheetName val="Հ1 Ձև 2 (2)"/>
      <sheetName val="Հ1 Ձև 2 (3)"/>
      <sheetName val="Հ1 Ձև 2 (4)"/>
      <sheetName val="Հ1 Ձև 2 (5)"/>
      <sheetName val="Հ1 Ձև 2 (6)"/>
      <sheetName val="Հ1 Ձև 2 (7)"/>
      <sheetName val="Հ1 Ձև 2 (8)"/>
      <sheetName val="Հ1 Ձև 2 (9)"/>
      <sheetName val="Հ1 Ձև 2 (10)"/>
      <sheetName val="Հ1 Ձև 2 (11)"/>
      <sheetName val="Հ1 Ձև 2 (12)"/>
      <sheetName val="Հ1 Ձև 2 (13)"/>
      <sheetName val="Հ1 Ձև 2 (14)"/>
      <sheetName val="Հ1 Ձև 2 (15)"/>
      <sheetName val="Հ1 Ձև 2 (16)"/>
      <sheetName val="Հ1 Ձև 2 (17)"/>
      <sheetName val="Հ1 Ձև 2 (18)"/>
      <sheetName val="Հ1 Ձև 2 (19)"/>
      <sheetName val="Հ1 Ձև 2 (20)"/>
    </sheetNames>
    <sheetDataSet>
      <sheetData sheetId="0" refreshError="1"/>
      <sheetData sheetId="1" refreshError="1"/>
      <sheetData sheetId="2">
        <row r="5">
          <cell r="C5">
            <v>1043</v>
          </cell>
          <cell r="F5">
            <v>2020</v>
          </cell>
        </row>
        <row r="6">
          <cell r="C6" t="str">
            <v>Բարձր տեխնոլոգիական արդյունաբերության էկոհամակարգի, թվայնացման և շուկայի զարգացման» ծրագիր</v>
          </cell>
          <cell r="F6">
            <v>2027</v>
          </cell>
        </row>
        <row r="7">
          <cell r="C7">
            <v>11009</v>
          </cell>
        </row>
        <row r="8">
          <cell r="C8" t="str">
            <v>Ձեռներեցության տեխնոլոգիական էկոհամակարգ</v>
          </cell>
        </row>
        <row r="13">
          <cell r="B13" t="str">
            <v>Հայեցողական (շարունակական)</v>
          </cell>
        </row>
        <row r="44">
          <cell r="E44">
            <v>0</v>
          </cell>
          <cell r="F44">
            <v>0</v>
          </cell>
          <cell r="G44">
            <v>0</v>
          </cell>
          <cell r="N44">
            <v>0</v>
          </cell>
          <cell r="O44">
            <v>0</v>
          </cell>
          <cell r="P44">
            <v>0</v>
          </cell>
        </row>
      </sheetData>
      <sheetData sheetId="3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4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5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6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7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8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9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0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1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2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3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4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5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6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7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8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19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20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  <sheetData sheetId="21"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D23" sqref="D23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9.7109375" customWidth="1"/>
    <col min="5" max="5" width="18.5703125" customWidth="1"/>
    <col min="6" max="6" width="19.42578125" customWidth="1"/>
    <col min="7" max="7" width="16.42578125" customWidth="1"/>
    <col min="8" max="8" width="12.28515625" customWidth="1"/>
    <col min="9" max="9" width="12.42578125" customWidth="1"/>
    <col min="10" max="10" width="10.28515625" customWidth="1"/>
    <col min="11" max="11" width="14.7109375" customWidth="1"/>
    <col min="12" max="12" width="12.85546875" customWidth="1"/>
    <col min="13" max="13" width="13.5703125" customWidth="1"/>
    <col min="14" max="14" width="14.140625" customWidth="1"/>
    <col min="15" max="15" width="13.28515625" customWidth="1"/>
    <col min="16" max="16" width="12.5703125" customWidth="1"/>
    <col min="17" max="17" width="9.5703125" customWidth="1"/>
    <col min="18" max="18" width="12.140625" customWidth="1"/>
    <col min="19" max="19" width="9.28515625" bestFit="1" customWidth="1"/>
    <col min="20" max="20" width="15.85546875" customWidth="1"/>
    <col min="21" max="21" width="13.85546875" customWidth="1"/>
    <col min="22" max="22" width="13.425781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63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4.5" customHeight="1" x14ac:dyDescent="0.25">
      <c r="A6" s="36"/>
      <c r="B6" s="52" t="s">
        <v>64</v>
      </c>
      <c r="C6" s="52"/>
      <c r="D6" s="47" t="s">
        <v>65</v>
      </c>
      <c r="E6" s="47"/>
      <c r="F6" s="47" t="s">
        <v>66</v>
      </c>
      <c r="G6" s="47"/>
      <c r="H6" s="47" t="s">
        <v>67</v>
      </c>
      <c r="I6" s="47"/>
      <c r="J6" s="47"/>
      <c r="K6" s="47" t="s">
        <v>68</v>
      </c>
      <c r="L6" s="47"/>
      <c r="M6" s="47"/>
      <c r="N6" s="53" t="s">
        <v>69</v>
      </c>
      <c r="O6" s="53"/>
      <c r="P6" s="53"/>
      <c r="Q6" s="47" t="s">
        <v>70</v>
      </c>
      <c r="R6" s="47"/>
      <c r="S6" s="47"/>
      <c r="T6" s="48" t="s">
        <v>71</v>
      </c>
      <c r="U6" s="48"/>
      <c r="V6" s="48"/>
      <c r="W6" s="47" t="s">
        <v>72</v>
      </c>
      <c r="X6" s="47" t="s">
        <v>73</v>
      </c>
      <c r="Y6" s="47" t="s">
        <v>74</v>
      </c>
    </row>
    <row r="7" spans="1:25" ht="25.5" x14ac:dyDescent="0.25">
      <c r="A7" s="36" t="s">
        <v>75</v>
      </c>
      <c r="B7" s="36" t="s">
        <v>76</v>
      </c>
      <c r="C7" s="36" t="s">
        <v>77</v>
      </c>
      <c r="D7" s="37" t="s">
        <v>78</v>
      </c>
      <c r="E7" s="36" t="s">
        <v>77</v>
      </c>
      <c r="F7" s="37" t="s">
        <v>79</v>
      </c>
      <c r="G7" s="37" t="s">
        <v>80</v>
      </c>
      <c r="H7" s="37" t="s">
        <v>34</v>
      </c>
      <c r="I7" s="37" t="s">
        <v>35</v>
      </c>
      <c r="J7" s="37" t="s">
        <v>36</v>
      </c>
      <c r="K7" s="37" t="s">
        <v>34</v>
      </c>
      <c r="L7" s="37" t="s">
        <v>35</v>
      </c>
      <c r="M7" s="37" t="s">
        <v>36</v>
      </c>
      <c r="N7" s="28" t="s">
        <v>54</v>
      </c>
      <c r="O7" s="28" t="s">
        <v>55</v>
      </c>
      <c r="P7" s="28" t="s">
        <v>56</v>
      </c>
      <c r="Q7" s="37" t="s">
        <v>34</v>
      </c>
      <c r="R7" s="37" t="s">
        <v>35</v>
      </c>
      <c r="S7" s="37" t="s">
        <v>36</v>
      </c>
      <c r="T7" s="38" t="s">
        <v>34</v>
      </c>
      <c r="U7" s="38" t="s">
        <v>35</v>
      </c>
      <c r="V7" s="38" t="s">
        <v>36</v>
      </c>
      <c r="W7" s="47"/>
      <c r="X7" s="47"/>
      <c r="Y7" s="47"/>
    </row>
    <row r="8" spans="1:25" ht="63.75" x14ac:dyDescent="0.25">
      <c r="A8" s="39">
        <v>1</v>
      </c>
      <c r="B8" s="39">
        <f>'[1]Հ1 Ձև 2 (1)'!$C$5</f>
        <v>1043</v>
      </c>
      <c r="C8" s="39">
        <f>'[1]Հ1 Ձև 2 (1)'!$C$7</f>
        <v>11009</v>
      </c>
      <c r="D8" s="39" t="str">
        <f>'[1]Հ1 Ձև 2 (1)'!$C$6</f>
        <v>Բարձր տեխնոլոգիական արդյունաբերության էկոհամակարգի, թվայնացման և շուկայի զարգացման» ծրագիր</v>
      </c>
      <c r="E8" s="39" t="str">
        <f>'[1]Հ1 Ձև 2 (1)'!$C$8</f>
        <v>Ձեռներեցության տեխնոլոգիական էկոհամակարգ</v>
      </c>
      <c r="F8" s="14">
        <v>5283234974</v>
      </c>
      <c r="G8" s="14">
        <v>5000000000</v>
      </c>
      <c r="H8" s="40">
        <f>'[1]Հ1 Ձև 2 (1)'!$E$44</f>
        <v>0</v>
      </c>
      <c r="I8" s="40">
        <f>'[1]Հ1 Ձև 2 (1)'!$F$44</f>
        <v>0</v>
      </c>
      <c r="J8" s="40">
        <f>'[1]Հ1 Ձև 2 (1)'!$G$44</f>
        <v>0</v>
      </c>
      <c r="K8" s="14">
        <v>2000000000</v>
      </c>
      <c r="L8" s="40"/>
      <c r="M8" s="40"/>
      <c r="N8" s="40"/>
      <c r="O8" s="40"/>
      <c r="P8" s="40"/>
      <c r="Q8" s="40">
        <f>'[1]Հ1 Ձև 2 (1)'!$N$44</f>
        <v>0</v>
      </c>
      <c r="R8" s="40">
        <f>'[1]Հ1 Ձև 2 (1)'!$O$44</f>
        <v>0</v>
      </c>
      <c r="S8" s="40">
        <f>'[1]Հ1 Ձև 2 (1)'!$P$44</f>
        <v>0</v>
      </c>
      <c r="T8" s="14">
        <v>2000000000</v>
      </c>
      <c r="U8" s="40"/>
      <c r="V8" s="40"/>
      <c r="W8" s="39">
        <f>'[1]Հ1 Ձև 2 (1)'!$F$5</f>
        <v>2020</v>
      </c>
      <c r="X8" s="39">
        <f>'[1]Հ1 Ձև 2 (1)'!$F$6</f>
        <v>2027</v>
      </c>
      <c r="Y8" s="39" t="str">
        <f>'[1]Հ1 Ձև 2 (1)'!$B$13</f>
        <v>Հայեցողական (շարունակական)</v>
      </c>
    </row>
    <row r="9" spans="1:25" x14ac:dyDescent="0.25">
      <c r="A9" s="39">
        <v>2</v>
      </c>
      <c r="B9" s="39">
        <f>'[1]Հ1 Ձև 2 (2)'!$C$5</f>
        <v>0</v>
      </c>
      <c r="C9" s="39">
        <f>'[1]Հ1 Ձև 2 (2)'!$C$7</f>
        <v>0</v>
      </c>
      <c r="D9" s="41">
        <f>'[1]Հ1 Ձև 2 (2)'!$C$6</f>
        <v>0</v>
      </c>
      <c r="E9" s="41">
        <f>'[1]Հ1 Ձև 2 (2)'!$C$8</f>
        <v>0</v>
      </c>
      <c r="F9" s="42">
        <f>'[1]Հ1 Ձև 2 (2)'!$C$44</f>
        <v>0</v>
      </c>
      <c r="G9" s="42">
        <f>'[1]Հ1 Ձև 2 (2)'!$D$44</f>
        <v>0</v>
      </c>
      <c r="H9" s="42">
        <f>'[1]Հ1 Ձև 2 (2)'!$E$44</f>
        <v>0</v>
      </c>
      <c r="I9" s="42">
        <f>'[1]Հ1 Ձև 2 (2)'!$F$44</f>
        <v>0</v>
      </c>
      <c r="J9" s="42">
        <f>'[1]Հ1 Ձև 2 (2)'!$G$44</f>
        <v>0</v>
      </c>
      <c r="K9" s="42">
        <f>'[1]Հ1 Ձև 2 (2)'!$H$44</f>
        <v>0</v>
      </c>
      <c r="L9" s="42">
        <f>'[1]Հ1 Ձև 2 (2)'!$I$44</f>
        <v>0</v>
      </c>
      <c r="M9" s="42">
        <f>'[1]Հ1 Ձև 2 (2)'!$J$44</f>
        <v>0</v>
      </c>
      <c r="N9" s="42">
        <f>'[1]Հ1 Ձև 2 (2)'!$K$44</f>
        <v>0</v>
      </c>
      <c r="O9" s="42">
        <f>'[1]Հ1 Ձև 2 (2)'!$L$44</f>
        <v>0</v>
      </c>
      <c r="P9" s="42">
        <f>'[1]Հ1 Ձև 2 (2)'!$M$44</f>
        <v>0</v>
      </c>
      <c r="Q9" s="42">
        <f>'[1]Հ1 Ձև 2 (2)'!$N$44</f>
        <v>0</v>
      </c>
      <c r="R9" s="42">
        <f>'[1]Հ1 Ձև 2 (2)'!$O$44</f>
        <v>0</v>
      </c>
      <c r="S9" s="42">
        <f>'[1]Հ1 Ձև 2 (2)'!$P$44</f>
        <v>0</v>
      </c>
      <c r="T9" s="42">
        <f>'[1]Հ1 Ձև 2 (2)'!$Q$44</f>
        <v>0</v>
      </c>
      <c r="U9" s="42">
        <f>'[1]Հ1 Ձև 2 (2)'!$R$44</f>
        <v>0</v>
      </c>
      <c r="V9" s="42">
        <f>'[1]Հ1 Ձև 2 (2)'!$S$44</f>
        <v>0</v>
      </c>
      <c r="W9" s="41">
        <f>'[1]Հ1 Ձև 2 (2)'!$F$5</f>
        <v>0</v>
      </c>
      <c r="X9" s="41">
        <f>'[1]Հ1 Ձև 2 (2)'!$F$6</f>
        <v>0</v>
      </c>
      <c r="Y9" s="41">
        <f>'[1]Հ1 Ձև 2 (2)'!$B$13</f>
        <v>0</v>
      </c>
    </row>
    <row r="10" spans="1:25" x14ac:dyDescent="0.25">
      <c r="A10" s="39">
        <v>3</v>
      </c>
      <c r="B10" s="39">
        <f>'[1]Հ1 Ձև 2 (3)'!$C$5</f>
        <v>0</v>
      </c>
      <c r="C10" s="39">
        <f>'[1]Հ1 Ձև 2 (3)'!$C$7</f>
        <v>0</v>
      </c>
      <c r="D10" s="41">
        <f>'[1]Հ1 Ձև 2 (3)'!$C$6</f>
        <v>0</v>
      </c>
      <c r="E10" s="41">
        <f>'[1]Հ1 Ձև 2 (3)'!$C$8</f>
        <v>0</v>
      </c>
      <c r="F10" s="42">
        <f>'[1]Հ1 Ձև 2 (3)'!$C$44</f>
        <v>0</v>
      </c>
      <c r="G10" s="42">
        <f>'[1]Հ1 Ձև 2 (3)'!$D$44</f>
        <v>0</v>
      </c>
      <c r="H10" s="42">
        <f>'[1]Հ1 Ձև 2 (3)'!$E$44</f>
        <v>0</v>
      </c>
      <c r="I10" s="42">
        <f>'[1]Հ1 Ձև 2 (3)'!$F$44</f>
        <v>0</v>
      </c>
      <c r="J10" s="42">
        <f>'[1]Հ1 Ձև 2 (3)'!$G$44</f>
        <v>0</v>
      </c>
      <c r="K10" s="42">
        <f>'[1]Հ1 Ձև 2 (3)'!$H$44</f>
        <v>0</v>
      </c>
      <c r="L10" s="42">
        <f>'[1]Հ1 Ձև 2 (3)'!$I$44</f>
        <v>0</v>
      </c>
      <c r="M10" s="42">
        <f>'[1]Հ1 Ձև 2 (3)'!$J$44</f>
        <v>0</v>
      </c>
      <c r="N10" s="42">
        <f>'[1]Հ1 Ձև 2 (3)'!$K$44</f>
        <v>0</v>
      </c>
      <c r="O10" s="42">
        <f>'[1]Հ1 Ձև 2 (3)'!$L$44</f>
        <v>0</v>
      </c>
      <c r="P10" s="42">
        <f>'[1]Հ1 Ձև 2 (3)'!$M$44</f>
        <v>0</v>
      </c>
      <c r="Q10" s="42">
        <f>'[1]Հ1 Ձև 2 (3)'!$N$44</f>
        <v>0</v>
      </c>
      <c r="R10" s="42">
        <f>'[1]Հ1 Ձև 2 (3)'!$O$44</f>
        <v>0</v>
      </c>
      <c r="S10" s="42">
        <f>'[1]Հ1 Ձև 2 (3)'!$P$44</f>
        <v>0</v>
      </c>
      <c r="T10" s="42">
        <f>'[1]Հ1 Ձև 2 (3)'!$Q$44</f>
        <v>0</v>
      </c>
      <c r="U10" s="42">
        <f>'[1]Հ1 Ձև 2 (3)'!$R$44</f>
        <v>0</v>
      </c>
      <c r="V10" s="42">
        <f>'[1]Հ1 Ձև 2 (3)'!$S$44</f>
        <v>0</v>
      </c>
      <c r="W10" s="41">
        <f>'[1]Հ1 Ձև 2 (3)'!$F$5</f>
        <v>0</v>
      </c>
      <c r="X10" s="41">
        <f>'[1]Հ1 Ձև 2 (3)'!$F$6</f>
        <v>0</v>
      </c>
      <c r="Y10" s="41">
        <f>'[1]Հ1 Ձև 2 (3)'!$B$13</f>
        <v>0</v>
      </c>
    </row>
    <row r="11" spans="1:25" x14ac:dyDescent="0.25">
      <c r="A11" s="41">
        <v>4</v>
      </c>
      <c r="B11" s="41">
        <f>'[1]Հ1 Ձև 2 (4)'!$C$5</f>
        <v>0</v>
      </c>
      <c r="C11" s="41">
        <f>'[1]Հ1 Ձև 2 (4)'!$C$7</f>
        <v>0</v>
      </c>
      <c r="D11" s="41">
        <f>'[1]Հ1 Ձև 2 (4)'!$C$6</f>
        <v>0</v>
      </c>
      <c r="E11" s="41">
        <f>'[1]Հ1 Ձև 2 (4)'!$C$8</f>
        <v>0</v>
      </c>
      <c r="F11" s="42">
        <f>'[1]Հ1 Ձև 2 (4)'!$C$44</f>
        <v>0</v>
      </c>
      <c r="G11" s="42">
        <f>'[1]Հ1 Ձև 2 (4)'!$D$44</f>
        <v>0</v>
      </c>
      <c r="H11" s="42">
        <f>'[1]Հ1 Ձև 2 (4)'!$E$44</f>
        <v>0</v>
      </c>
      <c r="I11" s="42">
        <f>'[1]Հ1 Ձև 2 (4)'!$F$44</f>
        <v>0</v>
      </c>
      <c r="J11" s="42">
        <f>'[1]Հ1 Ձև 2 (4)'!$G$44</f>
        <v>0</v>
      </c>
      <c r="K11" s="42">
        <f>'[1]Հ1 Ձև 2 (4)'!$H$44</f>
        <v>0</v>
      </c>
      <c r="L11" s="42">
        <f>'[1]Հ1 Ձև 2 (4)'!$I$44</f>
        <v>0</v>
      </c>
      <c r="M11" s="42">
        <f>'[1]Հ1 Ձև 2 (4)'!$J$44</f>
        <v>0</v>
      </c>
      <c r="N11" s="42">
        <f>'[1]Հ1 Ձև 2 (4)'!$K$44</f>
        <v>0</v>
      </c>
      <c r="O11" s="42">
        <f>'[1]Հ1 Ձև 2 (4)'!$L$44</f>
        <v>0</v>
      </c>
      <c r="P11" s="42">
        <f>'[1]Հ1 Ձև 2 (4)'!$M$44</f>
        <v>0</v>
      </c>
      <c r="Q11" s="42">
        <f>'[1]Հ1 Ձև 2 (4)'!$N$44</f>
        <v>0</v>
      </c>
      <c r="R11" s="42">
        <f>'[1]Հ1 Ձև 2 (4)'!$O$44</f>
        <v>0</v>
      </c>
      <c r="S11" s="42">
        <f>'[1]Հ1 Ձև 2 (4)'!$P$44</f>
        <v>0</v>
      </c>
      <c r="T11" s="42">
        <f>'[1]Հ1 Ձև 2 (4)'!$Q$44</f>
        <v>0</v>
      </c>
      <c r="U11" s="42">
        <f>'[1]Հ1 Ձև 2 (4)'!$R$44</f>
        <v>0</v>
      </c>
      <c r="V11" s="42">
        <f>'[1]Հ1 Ձև 2 (4)'!$S$44</f>
        <v>0</v>
      </c>
      <c r="W11" s="41">
        <f>'[1]Հ1 Ձև 2 (4)'!$F$5</f>
        <v>0</v>
      </c>
      <c r="X11" s="41">
        <f>'[1]Հ1 Ձև 2 (4)'!$F$6</f>
        <v>0</v>
      </c>
      <c r="Y11" s="41">
        <f>'[1]Հ1 Ձև 2 (4)'!$B$13</f>
        <v>0</v>
      </c>
    </row>
    <row r="12" spans="1:25" x14ac:dyDescent="0.25">
      <c r="A12" s="41">
        <v>5</v>
      </c>
      <c r="B12" s="41">
        <f>'[1]Հ1 Ձև 2 (5)'!$C$5</f>
        <v>0</v>
      </c>
      <c r="C12" s="41">
        <f>'[1]Հ1 Ձև 2 (5)'!$C$7</f>
        <v>0</v>
      </c>
      <c r="D12" s="41">
        <f>'[1]Հ1 Ձև 2 (5)'!$C$6</f>
        <v>0</v>
      </c>
      <c r="E12" s="41">
        <f>'[1]Հ1 Ձև 2 (5)'!$C$8</f>
        <v>0</v>
      </c>
      <c r="F12" s="42">
        <f>'[1]Հ1 Ձև 2 (5)'!$C$44</f>
        <v>0</v>
      </c>
      <c r="G12" s="42">
        <f>'[1]Հ1 Ձև 2 (5)'!$D$44</f>
        <v>0</v>
      </c>
      <c r="H12" s="42">
        <f>'[1]Հ1 Ձև 2 (5)'!$E$44</f>
        <v>0</v>
      </c>
      <c r="I12" s="42">
        <f>'[1]Հ1 Ձև 2 (5)'!$F$44</f>
        <v>0</v>
      </c>
      <c r="J12" s="42">
        <f>'[1]Հ1 Ձև 2 (5)'!$G$44</f>
        <v>0</v>
      </c>
      <c r="K12" s="42">
        <f>'[1]Հ1 Ձև 2 (5)'!$H$44</f>
        <v>0</v>
      </c>
      <c r="L12" s="42">
        <f>'[1]Հ1 Ձև 2 (5)'!$I$44</f>
        <v>0</v>
      </c>
      <c r="M12" s="42">
        <f>'[1]Հ1 Ձև 2 (5)'!$J$44</f>
        <v>0</v>
      </c>
      <c r="N12" s="42">
        <f>'[1]Հ1 Ձև 2 (5)'!$K$44</f>
        <v>0</v>
      </c>
      <c r="O12" s="42">
        <f>'[1]Հ1 Ձև 2 (5)'!$L$44</f>
        <v>0</v>
      </c>
      <c r="P12" s="42">
        <f>'[1]Հ1 Ձև 2 (5)'!$M$44</f>
        <v>0</v>
      </c>
      <c r="Q12" s="42">
        <f>'[1]Հ1 Ձև 2 (5)'!$N$44</f>
        <v>0</v>
      </c>
      <c r="R12" s="42">
        <f>'[1]Հ1 Ձև 2 (5)'!$O$44</f>
        <v>0</v>
      </c>
      <c r="S12" s="42">
        <f>'[1]Հ1 Ձև 2 (5)'!$P$44</f>
        <v>0</v>
      </c>
      <c r="T12" s="42">
        <f>'[1]Հ1 Ձև 2 (5)'!$Q$44</f>
        <v>0</v>
      </c>
      <c r="U12" s="42">
        <f>'[1]Հ1 Ձև 2 (5)'!$R$44</f>
        <v>0</v>
      </c>
      <c r="V12" s="42">
        <f>'[1]Հ1 Ձև 2 (5)'!$S$44</f>
        <v>0</v>
      </c>
      <c r="W12" s="41">
        <f>'[1]Հ1 Ձև 2 (5)'!$F$5</f>
        <v>0</v>
      </c>
      <c r="X12" s="41">
        <f>'[1]Հ1 Ձև 2 (5)'!$F$6</f>
        <v>0</v>
      </c>
      <c r="Y12" s="41">
        <f>'[1]Հ1 Ձև 2 (5)'!$B$13</f>
        <v>0</v>
      </c>
    </row>
    <row r="13" spans="1:25" x14ac:dyDescent="0.25">
      <c r="A13" s="41">
        <v>6</v>
      </c>
      <c r="B13" s="41">
        <f>'[1]Հ1 Ձև 2 (6)'!$C$5</f>
        <v>0</v>
      </c>
      <c r="C13" s="41">
        <f>'[1]Հ1 Ձև 2 (6)'!$C$7</f>
        <v>0</v>
      </c>
      <c r="D13" s="41">
        <f>'[1]Հ1 Ձև 2 (6)'!$C$6</f>
        <v>0</v>
      </c>
      <c r="E13" s="41">
        <f>'[1]Հ1 Ձև 2 (6)'!$C$8</f>
        <v>0</v>
      </c>
      <c r="F13" s="42">
        <f>'[1]Հ1 Ձև 2 (6)'!$C$44</f>
        <v>0</v>
      </c>
      <c r="G13" s="42">
        <f>'[1]Հ1 Ձև 2 (6)'!$D$44</f>
        <v>0</v>
      </c>
      <c r="H13" s="42">
        <f>'[1]Հ1 Ձև 2 (6)'!$E$44</f>
        <v>0</v>
      </c>
      <c r="I13" s="42">
        <f>'[1]Հ1 Ձև 2 (6)'!$F$44</f>
        <v>0</v>
      </c>
      <c r="J13" s="42">
        <f>'[1]Հ1 Ձև 2 (6)'!$G$44</f>
        <v>0</v>
      </c>
      <c r="K13" s="42">
        <f>'[1]Հ1 Ձև 2 (6)'!$H$44</f>
        <v>0</v>
      </c>
      <c r="L13" s="42">
        <f>'[1]Հ1 Ձև 2 (6)'!$I$44</f>
        <v>0</v>
      </c>
      <c r="M13" s="42">
        <f>'[1]Հ1 Ձև 2 (6)'!$J$44</f>
        <v>0</v>
      </c>
      <c r="N13" s="42">
        <f>'[1]Հ1 Ձև 2 (6)'!$K$44</f>
        <v>0</v>
      </c>
      <c r="O13" s="42">
        <f>'[1]Հ1 Ձև 2 (6)'!$L$44</f>
        <v>0</v>
      </c>
      <c r="P13" s="42">
        <f>'[1]Հ1 Ձև 2 (6)'!$M$44</f>
        <v>0</v>
      </c>
      <c r="Q13" s="42">
        <f>'[1]Հ1 Ձև 2 (6)'!$N$44</f>
        <v>0</v>
      </c>
      <c r="R13" s="42">
        <f>'[1]Հ1 Ձև 2 (6)'!$O$44</f>
        <v>0</v>
      </c>
      <c r="S13" s="42">
        <f>'[1]Հ1 Ձև 2 (6)'!$P$44</f>
        <v>0</v>
      </c>
      <c r="T13" s="42">
        <f>'[1]Հ1 Ձև 2 (6)'!$Q$44</f>
        <v>0</v>
      </c>
      <c r="U13" s="42">
        <f>'[1]Հ1 Ձև 2 (6)'!$R$44</f>
        <v>0</v>
      </c>
      <c r="V13" s="42">
        <f>'[1]Հ1 Ձև 2 (6)'!$S$44</f>
        <v>0</v>
      </c>
      <c r="W13" s="41">
        <f>'[1]Հ1 Ձև 2 (6)'!$F$5</f>
        <v>0</v>
      </c>
      <c r="X13" s="41">
        <f>'[1]Հ1 Ձև 2 (6)'!$F$6</f>
        <v>0</v>
      </c>
      <c r="Y13" s="41">
        <f>'[1]Հ1 Ձև 2 (6)'!$B$13</f>
        <v>0</v>
      </c>
    </row>
    <row r="14" spans="1:25" x14ac:dyDescent="0.25">
      <c r="A14" s="41">
        <v>7</v>
      </c>
      <c r="B14" s="41">
        <f>'[1]Հ1 Ձև 2 (7)'!$C$5</f>
        <v>0</v>
      </c>
      <c r="C14" s="41">
        <f>'[1]Հ1 Ձև 2 (7)'!$C$7</f>
        <v>0</v>
      </c>
      <c r="D14" s="41">
        <f>'[1]Հ1 Ձև 2 (7)'!$C$6</f>
        <v>0</v>
      </c>
      <c r="E14" s="41">
        <f>'[1]Հ1 Ձև 2 (7)'!$C$8</f>
        <v>0</v>
      </c>
      <c r="F14" s="42">
        <f>'[1]Հ1 Ձև 2 (7)'!$C$44</f>
        <v>0</v>
      </c>
      <c r="G14" s="42">
        <f>'[1]Հ1 Ձև 2 (7)'!$D$44</f>
        <v>0</v>
      </c>
      <c r="H14" s="42">
        <f>'[1]Հ1 Ձև 2 (7)'!$E$44</f>
        <v>0</v>
      </c>
      <c r="I14" s="42">
        <f>'[1]Հ1 Ձև 2 (7)'!$F$44</f>
        <v>0</v>
      </c>
      <c r="J14" s="42">
        <f>'[1]Հ1 Ձև 2 (7)'!$G$44</f>
        <v>0</v>
      </c>
      <c r="K14" s="42">
        <f>'[1]Հ1 Ձև 2 (7)'!$H$44</f>
        <v>0</v>
      </c>
      <c r="L14" s="42">
        <f>'[1]Հ1 Ձև 2 (7)'!$I$44</f>
        <v>0</v>
      </c>
      <c r="M14" s="42">
        <f>'[1]Հ1 Ձև 2 (7)'!$J$44</f>
        <v>0</v>
      </c>
      <c r="N14" s="42">
        <f>'[1]Հ1 Ձև 2 (7)'!$K$44</f>
        <v>0</v>
      </c>
      <c r="O14" s="42">
        <f>'[1]Հ1 Ձև 2 (7)'!$L$44</f>
        <v>0</v>
      </c>
      <c r="P14" s="42">
        <f>'[1]Հ1 Ձև 2 (7)'!$M$44</f>
        <v>0</v>
      </c>
      <c r="Q14" s="42">
        <f>'[1]Հ1 Ձև 2 (7)'!$N$44</f>
        <v>0</v>
      </c>
      <c r="R14" s="42">
        <f>'[1]Հ1 Ձև 2 (7)'!$O$44</f>
        <v>0</v>
      </c>
      <c r="S14" s="42">
        <f>'[1]Հ1 Ձև 2 (7)'!$P$44</f>
        <v>0</v>
      </c>
      <c r="T14" s="42">
        <f>'[1]Հ1 Ձև 2 (7)'!$Q$44</f>
        <v>0</v>
      </c>
      <c r="U14" s="42">
        <f>'[1]Հ1 Ձև 2 (7)'!$R$44</f>
        <v>0</v>
      </c>
      <c r="V14" s="42">
        <f>'[1]Հ1 Ձև 2 (7)'!$S$44</f>
        <v>0</v>
      </c>
      <c r="W14" s="41">
        <f>'[1]Հ1 Ձև 2 (7)'!$F$5</f>
        <v>0</v>
      </c>
      <c r="X14" s="41">
        <f>'[1]Հ1 Ձև 2 (7)'!$F$6</f>
        <v>0</v>
      </c>
      <c r="Y14" s="41">
        <f>'[1]Հ1 Ձև 2 (7)'!$B$13</f>
        <v>0</v>
      </c>
    </row>
    <row r="15" spans="1:25" x14ac:dyDescent="0.25">
      <c r="A15" s="41">
        <v>8</v>
      </c>
      <c r="B15" s="41">
        <f>'[1]Հ1 Ձև 2 (8)'!$C$5</f>
        <v>0</v>
      </c>
      <c r="C15" s="41">
        <f>'[1]Հ1 Ձև 2 (8)'!$C$7</f>
        <v>0</v>
      </c>
      <c r="D15" s="41">
        <f>'[1]Հ1 Ձև 2 (8)'!$C$6</f>
        <v>0</v>
      </c>
      <c r="E15" s="41">
        <f>'[1]Հ1 Ձև 2 (8)'!$C$8</f>
        <v>0</v>
      </c>
      <c r="F15" s="42">
        <f>'[1]Հ1 Ձև 2 (8)'!$C$44</f>
        <v>0</v>
      </c>
      <c r="G15" s="42">
        <f>'[1]Հ1 Ձև 2 (8)'!$D$44</f>
        <v>0</v>
      </c>
      <c r="H15" s="42">
        <f>'[1]Հ1 Ձև 2 (8)'!$E$44</f>
        <v>0</v>
      </c>
      <c r="I15" s="42">
        <f>'[1]Հ1 Ձև 2 (8)'!$F$44</f>
        <v>0</v>
      </c>
      <c r="J15" s="42">
        <f>'[1]Հ1 Ձև 2 (8)'!$G$44</f>
        <v>0</v>
      </c>
      <c r="K15" s="42">
        <f>'[1]Հ1 Ձև 2 (8)'!$H$44</f>
        <v>0</v>
      </c>
      <c r="L15" s="42">
        <f>'[1]Հ1 Ձև 2 (8)'!$I$44</f>
        <v>0</v>
      </c>
      <c r="M15" s="42">
        <f>'[1]Հ1 Ձև 2 (8)'!$J$44</f>
        <v>0</v>
      </c>
      <c r="N15" s="42">
        <f>'[1]Հ1 Ձև 2 (8)'!$K$44</f>
        <v>0</v>
      </c>
      <c r="O15" s="42">
        <f>'[1]Հ1 Ձև 2 (8)'!$L$44</f>
        <v>0</v>
      </c>
      <c r="P15" s="42">
        <f>'[1]Հ1 Ձև 2 (8)'!$M$44</f>
        <v>0</v>
      </c>
      <c r="Q15" s="42">
        <f>'[1]Հ1 Ձև 2 (8)'!$N$44</f>
        <v>0</v>
      </c>
      <c r="R15" s="42">
        <f>'[1]Հ1 Ձև 2 (8)'!$O$44</f>
        <v>0</v>
      </c>
      <c r="S15" s="42">
        <f>'[1]Հ1 Ձև 2 (8)'!$P$44</f>
        <v>0</v>
      </c>
      <c r="T15" s="42">
        <f>'[1]Հ1 Ձև 2 (8)'!$Q$44</f>
        <v>0</v>
      </c>
      <c r="U15" s="42">
        <f>'[1]Հ1 Ձև 2 (8)'!$R$44</f>
        <v>0</v>
      </c>
      <c r="V15" s="42">
        <f>'[1]Հ1 Ձև 2 (8)'!$S$44</f>
        <v>0</v>
      </c>
      <c r="W15" s="41">
        <f>'[1]Հ1 Ձև 2 (8)'!$F$5</f>
        <v>0</v>
      </c>
      <c r="X15" s="41">
        <f>'[1]Հ1 Ձև 2 (8)'!$F$6</f>
        <v>0</v>
      </c>
      <c r="Y15" s="41">
        <f>'[1]Հ1 Ձև 2 (8)'!$B$13</f>
        <v>0</v>
      </c>
    </row>
    <row r="16" spans="1:25" x14ac:dyDescent="0.25">
      <c r="A16" s="41">
        <v>9</v>
      </c>
      <c r="B16" s="41">
        <f>'[1]Հ1 Ձև 2 (9)'!$C$5</f>
        <v>0</v>
      </c>
      <c r="C16" s="41">
        <f>'[1]Հ1 Ձև 2 (9)'!$C$7</f>
        <v>0</v>
      </c>
      <c r="D16" s="41">
        <f>'[1]Հ1 Ձև 2 (9)'!$C$6</f>
        <v>0</v>
      </c>
      <c r="E16" s="41">
        <f>'[1]Հ1 Ձև 2 (9)'!$C$8</f>
        <v>0</v>
      </c>
      <c r="F16" s="42">
        <f>'[1]Հ1 Ձև 2 (9)'!$C$44</f>
        <v>0</v>
      </c>
      <c r="G16" s="42">
        <f>'[1]Հ1 Ձև 2 (9)'!$D$44</f>
        <v>0</v>
      </c>
      <c r="H16" s="42">
        <f>'[1]Հ1 Ձև 2 (9)'!$E$44</f>
        <v>0</v>
      </c>
      <c r="I16" s="42">
        <f>'[1]Հ1 Ձև 2 (9)'!$F$44</f>
        <v>0</v>
      </c>
      <c r="J16" s="42">
        <f>'[1]Հ1 Ձև 2 (9)'!$G$44</f>
        <v>0</v>
      </c>
      <c r="K16" s="42">
        <f>'[1]Հ1 Ձև 2 (9)'!$H$44</f>
        <v>0</v>
      </c>
      <c r="L16" s="42">
        <f>'[1]Հ1 Ձև 2 (9)'!$I$44</f>
        <v>0</v>
      </c>
      <c r="M16" s="42">
        <f>'[1]Հ1 Ձև 2 (9)'!$J$44</f>
        <v>0</v>
      </c>
      <c r="N16" s="42">
        <f>'[1]Հ1 Ձև 2 (9)'!$K$44</f>
        <v>0</v>
      </c>
      <c r="O16" s="42">
        <f>'[1]Հ1 Ձև 2 (9)'!$L$44</f>
        <v>0</v>
      </c>
      <c r="P16" s="42">
        <f>'[1]Հ1 Ձև 2 (9)'!$M$44</f>
        <v>0</v>
      </c>
      <c r="Q16" s="42">
        <f>'[1]Հ1 Ձև 2 (9)'!$N$44</f>
        <v>0</v>
      </c>
      <c r="R16" s="42">
        <f>'[1]Հ1 Ձև 2 (9)'!$O$44</f>
        <v>0</v>
      </c>
      <c r="S16" s="42">
        <f>'[1]Հ1 Ձև 2 (9)'!$P$44</f>
        <v>0</v>
      </c>
      <c r="T16" s="42">
        <f>'[1]Հ1 Ձև 2 (9)'!$Q$44</f>
        <v>0</v>
      </c>
      <c r="U16" s="42">
        <f>'[1]Հ1 Ձև 2 (9)'!$R$44</f>
        <v>0</v>
      </c>
      <c r="V16" s="42">
        <f>'[1]Հ1 Ձև 2 (9)'!$S$44</f>
        <v>0</v>
      </c>
      <c r="W16" s="41">
        <f>'[1]Հ1 Ձև 2 (9)'!$F$5</f>
        <v>0</v>
      </c>
      <c r="X16" s="41">
        <f>'[1]Հ1 Ձև 2 (9)'!$F$6</f>
        <v>0</v>
      </c>
      <c r="Y16" s="41">
        <f>'[1]Հ1 Ձև 2 (9)'!$B$13</f>
        <v>0</v>
      </c>
    </row>
    <row r="17" spans="1:25" x14ac:dyDescent="0.25">
      <c r="A17" s="41">
        <v>10</v>
      </c>
      <c r="B17" s="41">
        <f>'[1]Հ1 Ձև 2 (10)'!$C$5</f>
        <v>0</v>
      </c>
      <c r="C17" s="41">
        <f>'[1]Հ1 Ձև 2 (10)'!$C$7</f>
        <v>0</v>
      </c>
      <c r="D17" s="41">
        <f>'[1]Հ1 Ձև 2 (10)'!$C$6</f>
        <v>0</v>
      </c>
      <c r="E17" s="41">
        <f>'[1]Հ1 Ձև 2 (10)'!$C$8</f>
        <v>0</v>
      </c>
      <c r="F17" s="42">
        <f>'[1]Հ1 Ձև 2 (10)'!$C$44</f>
        <v>0</v>
      </c>
      <c r="G17" s="42">
        <f>'[1]Հ1 Ձև 2 (10)'!$D$44</f>
        <v>0</v>
      </c>
      <c r="H17" s="42">
        <f>'[1]Հ1 Ձև 2 (10)'!$E$44</f>
        <v>0</v>
      </c>
      <c r="I17" s="42">
        <f>'[1]Հ1 Ձև 2 (10)'!$F$44</f>
        <v>0</v>
      </c>
      <c r="J17" s="42">
        <f>'[1]Հ1 Ձև 2 (10)'!$G$44</f>
        <v>0</v>
      </c>
      <c r="K17" s="42">
        <f>'[1]Հ1 Ձև 2 (10)'!$H$44</f>
        <v>0</v>
      </c>
      <c r="L17" s="42">
        <f>'[1]Հ1 Ձև 2 (10)'!$I$44</f>
        <v>0</v>
      </c>
      <c r="M17" s="42">
        <f>'[1]Հ1 Ձև 2 (10)'!$J$44</f>
        <v>0</v>
      </c>
      <c r="N17" s="42">
        <f>'[1]Հ1 Ձև 2 (10)'!$K$44</f>
        <v>0</v>
      </c>
      <c r="O17" s="42">
        <f>'[1]Հ1 Ձև 2 (10)'!$L$44</f>
        <v>0</v>
      </c>
      <c r="P17" s="42">
        <f>'[1]Հ1 Ձև 2 (10)'!$M$44</f>
        <v>0</v>
      </c>
      <c r="Q17" s="42">
        <f>'[1]Հ1 Ձև 2 (10)'!$N$44</f>
        <v>0</v>
      </c>
      <c r="R17" s="42">
        <f>'[1]Հ1 Ձև 2 (10)'!$O$44</f>
        <v>0</v>
      </c>
      <c r="S17" s="42">
        <f>'[1]Հ1 Ձև 2 (10)'!$P$44</f>
        <v>0</v>
      </c>
      <c r="T17" s="42">
        <f>'[1]Հ1 Ձև 2 (10)'!$Q$44</f>
        <v>0</v>
      </c>
      <c r="U17" s="42">
        <f>'[1]Հ1 Ձև 2 (10)'!$R$44</f>
        <v>0</v>
      </c>
      <c r="V17" s="42">
        <f>'[1]Հ1 Ձև 2 (10)'!$S$44</f>
        <v>0</v>
      </c>
      <c r="W17" s="41">
        <f>'[1]Հ1 Ձև 2 (10)'!$F$5</f>
        <v>0</v>
      </c>
      <c r="X17" s="41">
        <f>'[1]Հ1 Ձև 2 (10)'!$F$6</f>
        <v>0</v>
      </c>
      <c r="Y17" s="41">
        <f>'[1]Հ1 Ձև 2 (10)'!$B$13</f>
        <v>0</v>
      </c>
    </row>
    <row r="18" spans="1:25" x14ac:dyDescent="0.25">
      <c r="A18" s="41">
        <v>11</v>
      </c>
      <c r="B18" s="41">
        <f>'[1]Հ1 Ձև 2 (11)'!$C$5</f>
        <v>0</v>
      </c>
      <c r="C18" s="41">
        <f>'[1]Հ1 Ձև 2 (11)'!$C$7</f>
        <v>0</v>
      </c>
      <c r="D18" s="41">
        <f>'[1]Հ1 Ձև 2 (11)'!$C$6</f>
        <v>0</v>
      </c>
      <c r="E18" s="41">
        <f>'[1]Հ1 Ձև 2 (11)'!$C$8</f>
        <v>0</v>
      </c>
      <c r="F18" s="42">
        <f>'[1]Հ1 Ձև 2 (11)'!$C$44</f>
        <v>0</v>
      </c>
      <c r="G18" s="42">
        <f>'[1]Հ1 Ձև 2 (11)'!$D$44</f>
        <v>0</v>
      </c>
      <c r="H18" s="42">
        <f>'[1]Հ1 Ձև 2 (11)'!$E$44</f>
        <v>0</v>
      </c>
      <c r="I18" s="42">
        <f>'[1]Հ1 Ձև 2 (11)'!$F$44</f>
        <v>0</v>
      </c>
      <c r="J18" s="42">
        <f>'[1]Հ1 Ձև 2 (11)'!$G$44</f>
        <v>0</v>
      </c>
      <c r="K18" s="42">
        <f>'[1]Հ1 Ձև 2 (11)'!$H$44</f>
        <v>0</v>
      </c>
      <c r="L18" s="42">
        <f>'[1]Հ1 Ձև 2 (11)'!$I$44</f>
        <v>0</v>
      </c>
      <c r="M18" s="42">
        <f>'[1]Հ1 Ձև 2 (11)'!$J$44</f>
        <v>0</v>
      </c>
      <c r="N18" s="42">
        <f>'[1]Հ1 Ձև 2 (11)'!$K$44</f>
        <v>0</v>
      </c>
      <c r="O18" s="42">
        <f>'[1]Հ1 Ձև 2 (11)'!$L$44</f>
        <v>0</v>
      </c>
      <c r="P18" s="42">
        <f>'[1]Հ1 Ձև 2 (11)'!$M$44</f>
        <v>0</v>
      </c>
      <c r="Q18" s="42">
        <f>'[1]Հ1 Ձև 2 (11)'!$N$44</f>
        <v>0</v>
      </c>
      <c r="R18" s="42">
        <f>'[1]Հ1 Ձև 2 (11)'!$O$44</f>
        <v>0</v>
      </c>
      <c r="S18" s="42">
        <f>'[1]Հ1 Ձև 2 (11)'!$P$44</f>
        <v>0</v>
      </c>
      <c r="T18" s="42">
        <f>'[1]Հ1 Ձև 2 (11)'!$Q$44</f>
        <v>0</v>
      </c>
      <c r="U18" s="42">
        <f>'[1]Հ1 Ձև 2 (11)'!$R$44</f>
        <v>0</v>
      </c>
      <c r="V18" s="42">
        <f>'[1]Հ1 Ձև 2 (11)'!$S$44</f>
        <v>0</v>
      </c>
      <c r="W18" s="41">
        <f>'[1]Հ1 Ձև 2 (11)'!$F$5</f>
        <v>0</v>
      </c>
      <c r="X18" s="41">
        <f>'[1]Հ1 Ձև 2 (11)'!$F$6</f>
        <v>0</v>
      </c>
      <c r="Y18" s="41">
        <f>'[1]Հ1 Ձև 2 (11)'!$B$13</f>
        <v>0</v>
      </c>
    </row>
    <row r="19" spans="1:25" x14ac:dyDescent="0.25">
      <c r="A19" s="41">
        <v>12</v>
      </c>
      <c r="B19" s="41">
        <f>'[1]Հ1 Ձև 2 (12)'!$C$5</f>
        <v>0</v>
      </c>
      <c r="C19" s="41">
        <f>'[1]Հ1 Ձև 2 (12)'!$C$7</f>
        <v>0</v>
      </c>
      <c r="D19" s="41">
        <f>'[1]Հ1 Ձև 2 (12)'!$C$6</f>
        <v>0</v>
      </c>
      <c r="E19" s="41">
        <f>'[1]Հ1 Ձև 2 (12)'!$C$8</f>
        <v>0</v>
      </c>
      <c r="F19" s="42">
        <f>'[1]Հ1 Ձև 2 (12)'!$C$44</f>
        <v>0</v>
      </c>
      <c r="G19" s="42">
        <f>'[1]Հ1 Ձև 2 (12)'!$D$44</f>
        <v>0</v>
      </c>
      <c r="H19" s="42">
        <f>'[1]Հ1 Ձև 2 (12)'!$E$44</f>
        <v>0</v>
      </c>
      <c r="I19" s="42">
        <f>'[1]Հ1 Ձև 2 (12)'!$F$44</f>
        <v>0</v>
      </c>
      <c r="J19" s="42">
        <f>'[1]Հ1 Ձև 2 (12)'!$G$44</f>
        <v>0</v>
      </c>
      <c r="K19" s="42">
        <f>'[1]Հ1 Ձև 2 (12)'!$H$44</f>
        <v>0</v>
      </c>
      <c r="L19" s="42">
        <f>'[1]Հ1 Ձև 2 (12)'!$I$44</f>
        <v>0</v>
      </c>
      <c r="M19" s="42">
        <f>'[1]Հ1 Ձև 2 (12)'!$J$44</f>
        <v>0</v>
      </c>
      <c r="N19" s="42">
        <f>'[1]Հ1 Ձև 2 (12)'!$K$44</f>
        <v>0</v>
      </c>
      <c r="O19" s="42">
        <f>'[1]Հ1 Ձև 2 (12)'!$L$44</f>
        <v>0</v>
      </c>
      <c r="P19" s="42">
        <f>'[1]Հ1 Ձև 2 (12)'!$M$44</f>
        <v>0</v>
      </c>
      <c r="Q19" s="42">
        <f>'[1]Հ1 Ձև 2 (12)'!$N$44</f>
        <v>0</v>
      </c>
      <c r="R19" s="42">
        <f>'[1]Հ1 Ձև 2 (12)'!$O$44</f>
        <v>0</v>
      </c>
      <c r="S19" s="42">
        <f>'[1]Հ1 Ձև 2 (12)'!$P$44</f>
        <v>0</v>
      </c>
      <c r="T19" s="42">
        <f>'[1]Հ1 Ձև 2 (12)'!$Q$44</f>
        <v>0</v>
      </c>
      <c r="U19" s="42">
        <f>'[1]Հ1 Ձև 2 (12)'!$R$44</f>
        <v>0</v>
      </c>
      <c r="V19" s="42">
        <f>'[1]Հ1 Ձև 2 (12)'!$S$44</f>
        <v>0</v>
      </c>
      <c r="W19" s="41">
        <f>'[1]Հ1 Ձև 2 (12)'!$F$5</f>
        <v>0</v>
      </c>
      <c r="X19" s="41">
        <f>'[1]Հ1 Ձև 2 (12)'!$F$6</f>
        <v>0</v>
      </c>
      <c r="Y19" s="41">
        <f>'[1]Հ1 Ձև 2 (12)'!$B$13</f>
        <v>0</v>
      </c>
    </row>
    <row r="20" spans="1:25" x14ac:dyDescent="0.25">
      <c r="A20" s="41">
        <v>13</v>
      </c>
      <c r="B20" s="41">
        <f>'[1]Հ1 Ձև 2 (13)'!$C$5</f>
        <v>0</v>
      </c>
      <c r="C20" s="41">
        <f>'[1]Հ1 Ձև 2 (13)'!$C$7</f>
        <v>0</v>
      </c>
      <c r="D20" s="41">
        <f>'[1]Հ1 Ձև 2 (13)'!$C$6</f>
        <v>0</v>
      </c>
      <c r="E20" s="41">
        <f>'[1]Հ1 Ձև 2 (13)'!$C$8</f>
        <v>0</v>
      </c>
      <c r="F20" s="42">
        <f>'[1]Հ1 Ձև 2 (13)'!$C$44</f>
        <v>0</v>
      </c>
      <c r="G20" s="42">
        <f>'[1]Հ1 Ձև 2 (13)'!$D$44</f>
        <v>0</v>
      </c>
      <c r="H20" s="42">
        <f>'[1]Հ1 Ձև 2 (13)'!$E$44</f>
        <v>0</v>
      </c>
      <c r="I20" s="42">
        <f>'[1]Հ1 Ձև 2 (13)'!$F$44</f>
        <v>0</v>
      </c>
      <c r="J20" s="42">
        <f>'[1]Հ1 Ձև 2 (13)'!$G$44</f>
        <v>0</v>
      </c>
      <c r="K20" s="42">
        <f>'[1]Հ1 Ձև 2 (13)'!$H$44</f>
        <v>0</v>
      </c>
      <c r="L20" s="42">
        <f>'[1]Հ1 Ձև 2 (13)'!$I$44</f>
        <v>0</v>
      </c>
      <c r="M20" s="42">
        <f>'[1]Հ1 Ձև 2 (13)'!$J$44</f>
        <v>0</v>
      </c>
      <c r="N20" s="42">
        <f>'[1]Հ1 Ձև 2 (13)'!$K$44</f>
        <v>0</v>
      </c>
      <c r="O20" s="42">
        <f>'[1]Հ1 Ձև 2 (13)'!$L$44</f>
        <v>0</v>
      </c>
      <c r="P20" s="42">
        <f>'[1]Հ1 Ձև 2 (13)'!$M$44</f>
        <v>0</v>
      </c>
      <c r="Q20" s="42">
        <f>'[1]Հ1 Ձև 2 (13)'!$N$44</f>
        <v>0</v>
      </c>
      <c r="R20" s="42">
        <f>'[1]Հ1 Ձև 2 (13)'!$O$44</f>
        <v>0</v>
      </c>
      <c r="S20" s="42">
        <f>'[1]Հ1 Ձև 2 (13)'!$P$44</f>
        <v>0</v>
      </c>
      <c r="T20" s="42">
        <f>'[1]Հ1 Ձև 2 (13)'!$Q$44</f>
        <v>0</v>
      </c>
      <c r="U20" s="42">
        <f>'[1]Հ1 Ձև 2 (13)'!$R$44</f>
        <v>0</v>
      </c>
      <c r="V20" s="42">
        <f>'[1]Հ1 Ձև 2 (13)'!$S$44</f>
        <v>0</v>
      </c>
      <c r="W20" s="41">
        <f>'[1]Հ1 Ձև 2 (13)'!$F$5</f>
        <v>0</v>
      </c>
      <c r="X20" s="41">
        <f>'[1]Հ1 Ձև 2 (13)'!$F$6</f>
        <v>0</v>
      </c>
      <c r="Y20" s="41">
        <f>'[1]Հ1 Ձև 2 (13)'!$B$13</f>
        <v>0</v>
      </c>
    </row>
    <row r="21" spans="1:25" x14ac:dyDescent="0.25">
      <c r="A21" s="41">
        <v>14</v>
      </c>
      <c r="B21" s="41">
        <f>'[1]Հ1 Ձև 2 (14)'!$C$5</f>
        <v>0</v>
      </c>
      <c r="C21" s="41">
        <f>'[1]Հ1 Ձև 2 (14)'!$C$7</f>
        <v>0</v>
      </c>
      <c r="D21" s="41">
        <f>'[1]Հ1 Ձև 2 (14)'!$C$6</f>
        <v>0</v>
      </c>
      <c r="E21" s="41">
        <f>'[1]Հ1 Ձև 2 (14)'!$C$8</f>
        <v>0</v>
      </c>
      <c r="F21" s="42">
        <f>'[1]Հ1 Ձև 2 (14)'!$C$44</f>
        <v>0</v>
      </c>
      <c r="G21" s="42">
        <f>'[1]Հ1 Ձև 2 (14)'!$D$44</f>
        <v>0</v>
      </c>
      <c r="H21" s="42">
        <f>'[1]Հ1 Ձև 2 (14)'!$E$44</f>
        <v>0</v>
      </c>
      <c r="I21" s="42">
        <f>'[1]Հ1 Ձև 2 (14)'!$F$44</f>
        <v>0</v>
      </c>
      <c r="J21" s="42">
        <f>'[1]Հ1 Ձև 2 (14)'!$G$44</f>
        <v>0</v>
      </c>
      <c r="K21" s="42">
        <f>'[1]Հ1 Ձև 2 (14)'!$H$44</f>
        <v>0</v>
      </c>
      <c r="L21" s="42">
        <f>'[1]Հ1 Ձև 2 (14)'!$I$44</f>
        <v>0</v>
      </c>
      <c r="M21" s="42">
        <f>'[1]Հ1 Ձև 2 (14)'!$J$44</f>
        <v>0</v>
      </c>
      <c r="N21" s="42">
        <f>'[1]Հ1 Ձև 2 (14)'!$K$44</f>
        <v>0</v>
      </c>
      <c r="O21" s="42">
        <f>'[1]Հ1 Ձև 2 (14)'!$L$44</f>
        <v>0</v>
      </c>
      <c r="P21" s="42">
        <f>'[1]Հ1 Ձև 2 (14)'!$M$44</f>
        <v>0</v>
      </c>
      <c r="Q21" s="42">
        <f>'[1]Հ1 Ձև 2 (14)'!$N$44</f>
        <v>0</v>
      </c>
      <c r="R21" s="42">
        <f>'[1]Հ1 Ձև 2 (14)'!$O$44</f>
        <v>0</v>
      </c>
      <c r="S21" s="42">
        <f>'[1]Հ1 Ձև 2 (14)'!$P$44</f>
        <v>0</v>
      </c>
      <c r="T21" s="42">
        <f>'[1]Հ1 Ձև 2 (14)'!$Q$44</f>
        <v>0</v>
      </c>
      <c r="U21" s="42">
        <f>'[1]Հ1 Ձև 2 (14)'!$R$44</f>
        <v>0</v>
      </c>
      <c r="V21" s="42">
        <f>'[1]Հ1 Ձև 2 (14)'!$S$44</f>
        <v>0</v>
      </c>
      <c r="W21" s="41">
        <f>'[1]Հ1 Ձև 2 (14)'!$F$5</f>
        <v>0</v>
      </c>
      <c r="X21" s="41">
        <f>'[1]Հ1 Ձև 2 (14)'!$F$6</f>
        <v>0</v>
      </c>
      <c r="Y21" s="41">
        <f>'[1]Հ1 Ձև 2 (14)'!$B$13</f>
        <v>0</v>
      </c>
    </row>
    <row r="22" spans="1:25" x14ac:dyDescent="0.25">
      <c r="A22" s="41">
        <v>15</v>
      </c>
      <c r="B22" s="41">
        <f>'[1]Հ1 Ձև 2 (15)'!$C$5</f>
        <v>0</v>
      </c>
      <c r="C22" s="41">
        <f>'[1]Հ1 Ձև 2 (15)'!$C$7</f>
        <v>0</v>
      </c>
      <c r="D22" s="41">
        <f>'[1]Հ1 Ձև 2 (15)'!$C$6</f>
        <v>0</v>
      </c>
      <c r="E22" s="41">
        <f>'[1]Հ1 Ձև 2 (15)'!$C$8</f>
        <v>0</v>
      </c>
      <c r="F22" s="42">
        <f>'[1]Հ1 Ձև 2 (15)'!$C$44</f>
        <v>0</v>
      </c>
      <c r="G22" s="42">
        <f>'[1]Հ1 Ձև 2 (15)'!$D$44</f>
        <v>0</v>
      </c>
      <c r="H22" s="42">
        <f>'[1]Հ1 Ձև 2 (15)'!$E$44</f>
        <v>0</v>
      </c>
      <c r="I22" s="42">
        <f>'[1]Հ1 Ձև 2 (15)'!$F$44</f>
        <v>0</v>
      </c>
      <c r="J22" s="42">
        <f>'[1]Հ1 Ձև 2 (15)'!$G$44</f>
        <v>0</v>
      </c>
      <c r="K22" s="42">
        <f>'[1]Հ1 Ձև 2 (15)'!$H$44</f>
        <v>0</v>
      </c>
      <c r="L22" s="42">
        <f>'[1]Հ1 Ձև 2 (15)'!$I$44</f>
        <v>0</v>
      </c>
      <c r="M22" s="42">
        <f>'[1]Հ1 Ձև 2 (15)'!$J$44</f>
        <v>0</v>
      </c>
      <c r="N22" s="42">
        <f>'[1]Հ1 Ձև 2 (15)'!$K$44</f>
        <v>0</v>
      </c>
      <c r="O22" s="42">
        <f>'[1]Հ1 Ձև 2 (15)'!$L$44</f>
        <v>0</v>
      </c>
      <c r="P22" s="42">
        <f>'[1]Հ1 Ձև 2 (15)'!$M$44</f>
        <v>0</v>
      </c>
      <c r="Q22" s="42">
        <f>'[1]Հ1 Ձև 2 (15)'!$N$44</f>
        <v>0</v>
      </c>
      <c r="R22" s="42">
        <f>'[1]Հ1 Ձև 2 (15)'!$O$44</f>
        <v>0</v>
      </c>
      <c r="S22" s="42">
        <f>'[1]Հ1 Ձև 2 (15)'!$P$44</f>
        <v>0</v>
      </c>
      <c r="T22" s="42">
        <f>'[1]Հ1 Ձև 2 (15)'!$Q$44</f>
        <v>0</v>
      </c>
      <c r="U22" s="42">
        <f>'[1]Հ1 Ձև 2 (15)'!$R$44</f>
        <v>0</v>
      </c>
      <c r="V22" s="42">
        <f>'[1]Հ1 Ձև 2 (15)'!$S$44</f>
        <v>0</v>
      </c>
      <c r="W22" s="41">
        <f>'[1]Հ1 Ձև 2 (15)'!$F$5</f>
        <v>0</v>
      </c>
      <c r="X22" s="41">
        <f>'[1]Հ1 Ձև 2 (15)'!$F$6</f>
        <v>0</v>
      </c>
      <c r="Y22" s="41">
        <f>'[1]Հ1 Ձև 2 (15)'!$B$13</f>
        <v>0</v>
      </c>
    </row>
    <row r="23" spans="1:25" x14ac:dyDescent="0.25">
      <c r="A23" s="41">
        <v>16</v>
      </c>
      <c r="B23" s="41">
        <f>'[1]Հ1 Ձև 2 (16)'!$C$5</f>
        <v>0</v>
      </c>
      <c r="C23" s="41">
        <f>'[1]Հ1 Ձև 2 (16)'!$C$7</f>
        <v>0</v>
      </c>
      <c r="D23" s="41">
        <f>'[1]Հ1 Ձև 2 (16)'!$C$6</f>
        <v>0</v>
      </c>
      <c r="E23" s="41">
        <f>'[1]Հ1 Ձև 2 (16)'!$C$8</f>
        <v>0</v>
      </c>
      <c r="F23" s="42">
        <f>'[1]Հ1 Ձև 2 (16)'!$C$44</f>
        <v>0</v>
      </c>
      <c r="G23" s="42">
        <f>'[1]Հ1 Ձև 2 (16)'!$D$44</f>
        <v>0</v>
      </c>
      <c r="H23" s="42">
        <f>'[1]Հ1 Ձև 2 (16)'!$E$44</f>
        <v>0</v>
      </c>
      <c r="I23" s="42">
        <f>'[1]Հ1 Ձև 2 (16)'!$F$44</f>
        <v>0</v>
      </c>
      <c r="J23" s="42">
        <f>'[1]Հ1 Ձև 2 (16)'!$G$44</f>
        <v>0</v>
      </c>
      <c r="K23" s="42">
        <f>'[1]Հ1 Ձև 2 (16)'!$H$44</f>
        <v>0</v>
      </c>
      <c r="L23" s="42">
        <f>'[1]Հ1 Ձև 2 (16)'!$I$44</f>
        <v>0</v>
      </c>
      <c r="M23" s="42">
        <f>'[1]Հ1 Ձև 2 (16)'!$J$44</f>
        <v>0</v>
      </c>
      <c r="N23" s="42">
        <f>'[1]Հ1 Ձև 2 (16)'!$K$44</f>
        <v>0</v>
      </c>
      <c r="O23" s="42">
        <f>'[1]Հ1 Ձև 2 (16)'!$L$44</f>
        <v>0</v>
      </c>
      <c r="P23" s="42">
        <f>'[1]Հ1 Ձև 2 (16)'!$M$44</f>
        <v>0</v>
      </c>
      <c r="Q23" s="42">
        <f>'[1]Հ1 Ձև 2 (16)'!$N$44</f>
        <v>0</v>
      </c>
      <c r="R23" s="42">
        <f>'[1]Հ1 Ձև 2 (16)'!$O$44</f>
        <v>0</v>
      </c>
      <c r="S23" s="42">
        <f>'[1]Հ1 Ձև 2 (16)'!$P$44</f>
        <v>0</v>
      </c>
      <c r="T23" s="42">
        <f>'[1]Հ1 Ձև 2 (16)'!$Q$44</f>
        <v>0</v>
      </c>
      <c r="U23" s="42">
        <f>'[1]Հ1 Ձև 2 (16)'!$R$44</f>
        <v>0</v>
      </c>
      <c r="V23" s="42">
        <f>'[1]Հ1 Ձև 2 (16)'!$S$44</f>
        <v>0</v>
      </c>
      <c r="W23" s="41">
        <f>'[1]Հ1 Ձև 2 (16)'!$F$5</f>
        <v>0</v>
      </c>
      <c r="X23" s="41">
        <f>'[1]Հ1 Ձև 2 (16)'!$F$6</f>
        <v>0</v>
      </c>
      <c r="Y23" s="41">
        <f>'[1]Հ1 Ձև 2 (16)'!$B$13</f>
        <v>0</v>
      </c>
    </row>
    <row r="24" spans="1:25" x14ac:dyDescent="0.25">
      <c r="A24" s="41">
        <v>17</v>
      </c>
      <c r="B24" s="41">
        <f>'[1]Հ1 Ձև 2 (17)'!$C$5</f>
        <v>0</v>
      </c>
      <c r="C24" s="41">
        <f>'[1]Հ1 Ձև 2 (17)'!$C$7</f>
        <v>0</v>
      </c>
      <c r="D24" s="41">
        <f>'[1]Հ1 Ձև 2 (17)'!$C$6</f>
        <v>0</v>
      </c>
      <c r="E24" s="41">
        <f>'[1]Հ1 Ձև 2 (17)'!$C$8</f>
        <v>0</v>
      </c>
      <c r="F24" s="42">
        <f>'[1]Հ1 Ձև 2 (17)'!$C$44</f>
        <v>0</v>
      </c>
      <c r="G24" s="42">
        <f>'[1]Հ1 Ձև 2 (17)'!$D$44</f>
        <v>0</v>
      </c>
      <c r="H24" s="42">
        <f>'[1]Հ1 Ձև 2 (17)'!$E$44</f>
        <v>0</v>
      </c>
      <c r="I24" s="42">
        <f>'[1]Հ1 Ձև 2 (17)'!$F$44</f>
        <v>0</v>
      </c>
      <c r="J24" s="42">
        <f>'[1]Հ1 Ձև 2 (17)'!$G$44</f>
        <v>0</v>
      </c>
      <c r="K24" s="42">
        <f>'[1]Հ1 Ձև 2 (17)'!$H$44</f>
        <v>0</v>
      </c>
      <c r="L24" s="42">
        <f>'[1]Հ1 Ձև 2 (17)'!$I$44</f>
        <v>0</v>
      </c>
      <c r="M24" s="42">
        <f>'[1]Հ1 Ձև 2 (17)'!$J$44</f>
        <v>0</v>
      </c>
      <c r="N24" s="42">
        <f>'[1]Հ1 Ձև 2 (17)'!$K$44</f>
        <v>0</v>
      </c>
      <c r="O24" s="42">
        <f>'[1]Հ1 Ձև 2 (17)'!$L$44</f>
        <v>0</v>
      </c>
      <c r="P24" s="42">
        <f>'[1]Հ1 Ձև 2 (17)'!$M$44</f>
        <v>0</v>
      </c>
      <c r="Q24" s="42">
        <f>'[1]Հ1 Ձև 2 (17)'!$N$44</f>
        <v>0</v>
      </c>
      <c r="R24" s="42">
        <f>'[1]Հ1 Ձև 2 (17)'!$O$44</f>
        <v>0</v>
      </c>
      <c r="S24" s="42">
        <f>'[1]Հ1 Ձև 2 (17)'!$P$44</f>
        <v>0</v>
      </c>
      <c r="T24" s="42">
        <f>'[1]Հ1 Ձև 2 (17)'!$Q$44</f>
        <v>0</v>
      </c>
      <c r="U24" s="42">
        <f>'[1]Հ1 Ձև 2 (17)'!$R$44</f>
        <v>0</v>
      </c>
      <c r="V24" s="42">
        <f>'[1]Հ1 Ձև 2 (17)'!$S$44</f>
        <v>0</v>
      </c>
      <c r="W24" s="41">
        <f>'[1]Հ1 Ձև 2 (17)'!$F$5</f>
        <v>0</v>
      </c>
      <c r="X24" s="41">
        <f>'[1]Հ1 Ձև 2 (17)'!$F$6</f>
        <v>0</v>
      </c>
      <c r="Y24" s="41">
        <f>'[1]Հ1 Ձև 2 (17)'!$B$13</f>
        <v>0</v>
      </c>
    </row>
    <row r="25" spans="1:25" x14ac:dyDescent="0.25">
      <c r="A25" s="41">
        <v>18</v>
      </c>
      <c r="B25" s="41">
        <f>'[1]Հ1 Ձև 2 (18)'!$C$5</f>
        <v>0</v>
      </c>
      <c r="C25" s="41">
        <f>'[1]Հ1 Ձև 2 (18)'!$C$7</f>
        <v>0</v>
      </c>
      <c r="D25" s="41">
        <f>'[1]Հ1 Ձև 2 (18)'!$C$6</f>
        <v>0</v>
      </c>
      <c r="E25" s="41">
        <f>'[1]Հ1 Ձև 2 (18)'!$C$8</f>
        <v>0</v>
      </c>
      <c r="F25" s="42">
        <f>'[1]Հ1 Ձև 2 (18)'!$C$44</f>
        <v>0</v>
      </c>
      <c r="G25" s="42">
        <f>'[1]Հ1 Ձև 2 (18)'!$D$44</f>
        <v>0</v>
      </c>
      <c r="H25" s="42">
        <f>'[1]Հ1 Ձև 2 (18)'!$E$44</f>
        <v>0</v>
      </c>
      <c r="I25" s="42">
        <f>'[1]Հ1 Ձև 2 (18)'!$F$44</f>
        <v>0</v>
      </c>
      <c r="J25" s="42">
        <f>'[1]Հ1 Ձև 2 (18)'!$G$44</f>
        <v>0</v>
      </c>
      <c r="K25" s="42">
        <f>'[1]Հ1 Ձև 2 (18)'!$H$44</f>
        <v>0</v>
      </c>
      <c r="L25" s="42">
        <f>'[1]Հ1 Ձև 2 (18)'!$I$44</f>
        <v>0</v>
      </c>
      <c r="M25" s="42">
        <f>'[1]Հ1 Ձև 2 (18)'!$J$44</f>
        <v>0</v>
      </c>
      <c r="N25" s="42">
        <f>'[1]Հ1 Ձև 2 (18)'!$K$44</f>
        <v>0</v>
      </c>
      <c r="O25" s="42">
        <f>'[1]Հ1 Ձև 2 (18)'!$L$44</f>
        <v>0</v>
      </c>
      <c r="P25" s="42">
        <f>'[1]Հ1 Ձև 2 (18)'!$M$44</f>
        <v>0</v>
      </c>
      <c r="Q25" s="42">
        <f>'[1]Հ1 Ձև 2 (18)'!$N$44</f>
        <v>0</v>
      </c>
      <c r="R25" s="42">
        <f>'[1]Հ1 Ձև 2 (18)'!$O$44</f>
        <v>0</v>
      </c>
      <c r="S25" s="42">
        <f>'[1]Հ1 Ձև 2 (18)'!$P$44</f>
        <v>0</v>
      </c>
      <c r="T25" s="42">
        <f>'[1]Հ1 Ձև 2 (18)'!$Q$44</f>
        <v>0</v>
      </c>
      <c r="U25" s="42">
        <f>'[1]Հ1 Ձև 2 (18)'!$R$44</f>
        <v>0</v>
      </c>
      <c r="V25" s="42">
        <f>'[1]Հ1 Ձև 2 (18)'!$S$44</f>
        <v>0</v>
      </c>
      <c r="W25" s="41">
        <f>'[1]Հ1 Ձև 2 (18)'!$F$5</f>
        <v>0</v>
      </c>
      <c r="X25" s="41">
        <f>'[1]Հ1 Ձև 2 (18)'!$F$6</f>
        <v>0</v>
      </c>
      <c r="Y25" s="41">
        <f>'[1]Հ1 Ձև 2 (18)'!$B$13</f>
        <v>0</v>
      </c>
    </row>
    <row r="26" spans="1:25" x14ac:dyDescent="0.25">
      <c r="A26" s="41">
        <v>19</v>
      </c>
      <c r="B26" s="41">
        <f>'[1]Հ1 Ձև 2 (19)'!$C$5</f>
        <v>0</v>
      </c>
      <c r="C26" s="41">
        <f>'[1]Հ1 Ձև 2 (19)'!$C$7</f>
        <v>0</v>
      </c>
      <c r="D26" s="41">
        <f>'[1]Հ1 Ձև 2 (19)'!$C$6</f>
        <v>0</v>
      </c>
      <c r="E26" s="41">
        <f>'[1]Հ1 Ձև 2 (19)'!$C$8</f>
        <v>0</v>
      </c>
      <c r="F26" s="42">
        <f>'[1]Հ1 Ձև 2 (19)'!$C$44</f>
        <v>0</v>
      </c>
      <c r="G26" s="42">
        <f>'[1]Հ1 Ձև 2 (19)'!$D$44</f>
        <v>0</v>
      </c>
      <c r="H26" s="42">
        <f>'[1]Հ1 Ձև 2 (19)'!$E$44</f>
        <v>0</v>
      </c>
      <c r="I26" s="42">
        <f>'[1]Հ1 Ձև 2 (19)'!$F$44</f>
        <v>0</v>
      </c>
      <c r="J26" s="42">
        <f>'[1]Հ1 Ձև 2 (19)'!$G$44</f>
        <v>0</v>
      </c>
      <c r="K26" s="42">
        <f>'[1]Հ1 Ձև 2 (19)'!$H$44</f>
        <v>0</v>
      </c>
      <c r="L26" s="42">
        <f>'[1]Հ1 Ձև 2 (19)'!$I$44</f>
        <v>0</v>
      </c>
      <c r="M26" s="42">
        <f>'[1]Հ1 Ձև 2 (19)'!$J$44</f>
        <v>0</v>
      </c>
      <c r="N26" s="42">
        <f>'[1]Հ1 Ձև 2 (19)'!$K$44</f>
        <v>0</v>
      </c>
      <c r="O26" s="42">
        <f>'[1]Հ1 Ձև 2 (19)'!$L$44</f>
        <v>0</v>
      </c>
      <c r="P26" s="42">
        <f>'[1]Հ1 Ձև 2 (19)'!$M$44</f>
        <v>0</v>
      </c>
      <c r="Q26" s="42">
        <f>'[1]Հ1 Ձև 2 (19)'!$N$44</f>
        <v>0</v>
      </c>
      <c r="R26" s="42">
        <f>'[1]Հ1 Ձև 2 (19)'!$O$44</f>
        <v>0</v>
      </c>
      <c r="S26" s="42">
        <f>'[1]Հ1 Ձև 2 (19)'!$P$44</f>
        <v>0</v>
      </c>
      <c r="T26" s="42">
        <f>'[1]Հ1 Ձև 2 (19)'!$Q$44</f>
        <v>0</v>
      </c>
      <c r="U26" s="42">
        <f>'[1]Հ1 Ձև 2 (19)'!$R$44</f>
        <v>0</v>
      </c>
      <c r="V26" s="42">
        <f>'[1]Հ1 Ձև 2 (19)'!$S$44</f>
        <v>0</v>
      </c>
      <c r="W26" s="41">
        <f>'[1]Հ1 Ձև 2 (19)'!$F$5</f>
        <v>0</v>
      </c>
      <c r="X26" s="41">
        <f>'[1]Հ1 Ձև 2 (19)'!$F$6</f>
        <v>0</v>
      </c>
      <c r="Y26" s="41">
        <f>'[1]Հ1 Ձև 2 (19)'!$B$13</f>
        <v>0</v>
      </c>
    </row>
    <row r="27" spans="1:25" x14ac:dyDescent="0.25">
      <c r="A27" s="41">
        <v>20</v>
      </c>
      <c r="B27" s="41">
        <f>'[1]Հ1 Ձև 2 (20)'!$C$5</f>
        <v>0</v>
      </c>
      <c r="C27" s="41">
        <f>'[1]Հ1 Ձև 2 (20)'!$C$7</f>
        <v>0</v>
      </c>
      <c r="D27" s="41">
        <f>'[1]Հ1 Ձև 2 (20)'!$C$6</f>
        <v>0</v>
      </c>
      <c r="E27" s="41">
        <f>'[1]Հ1 Ձև 2 (20)'!$C$8</f>
        <v>0</v>
      </c>
      <c r="F27" s="42">
        <f>'[1]Հ1 Ձև 2 (20)'!$C$44</f>
        <v>0</v>
      </c>
      <c r="G27" s="42">
        <f>'[1]Հ1 Ձև 2 (20)'!$D$44</f>
        <v>0</v>
      </c>
      <c r="H27" s="42">
        <f>'[1]Հ1 Ձև 2 (20)'!$E$44</f>
        <v>0</v>
      </c>
      <c r="I27" s="42">
        <f>'[1]Հ1 Ձև 2 (20)'!$F$44</f>
        <v>0</v>
      </c>
      <c r="J27" s="42">
        <f>'[1]Հ1 Ձև 2 (20)'!$G$44</f>
        <v>0</v>
      </c>
      <c r="K27" s="42">
        <f>'[1]Հ1 Ձև 2 (20)'!$H$44</f>
        <v>0</v>
      </c>
      <c r="L27" s="42">
        <f>'[1]Հ1 Ձև 2 (20)'!$I$44</f>
        <v>0</v>
      </c>
      <c r="M27" s="42">
        <f>'[1]Հ1 Ձև 2 (20)'!$J$44</f>
        <v>0</v>
      </c>
      <c r="N27" s="42">
        <f>'[1]Հ1 Ձև 2 (20)'!$K$44</f>
        <v>0</v>
      </c>
      <c r="O27" s="42">
        <f>'[1]Հ1 Ձև 2 (20)'!$L$44</f>
        <v>0</v>
      </c>
      <c r="P27" s="42">
        <f>'[1]Հ1 Ձև 2 (20)'!$M$44</f>
        <v>0</v>
      </c>
      <c r="Q27" s="42">
        <f>'[1]Հ1 Ձև 2 (20)'!$N$44</f>
        <v>0</v>
      </c>
      <c r="R27" s="42">
        <f>'[1]Հ1 Ձև 2 (20)'!$O$44</f>
        <v>0</v>
      </c>
      <c r="S27" s="42">
        <f>'[1]Հ1 Ձև 2 (20)'!$P$44</f>
        <v>0</v>
      </c>
      <c r="T27" s="42">
        <f>'[1]Հ1 Ձև 2 (20)'!$Q$44</f>
        <v>0</v>
      </c>
      <c r="U27" s="42">
        <f>'[1]Հ1 Ձև 2 (20)'!$R$44</f>
        <v>0</v>
      </c>
      <c r="V27" s="42">
        <f>'[1]Հ1 Ձև 2 (20)'!$S$44</f>
        <v>0</v>
      </c>
      <c r="W27" s="41">
        <f>'[1]Հ1 Ձև 2 (20)'!$F$5</f>
        <v>0</v>
      </c>
      <c r="X27" s="41">
        <f>'[1]Հ1 Ձև 2 (20)'!$F$6</f>
        <v>0</v>
      </c>
      <c r="Y27" s="41">
        <f>'[1]Հ1 Ձև 2 (20)'!$B$13</f>
        <v>0</v>
      </c>
    </row>
    <row r="28" spans="1:25" x14ac:dyDescent="0.25">
      <c r="A28" s="36"/>
      <c r="B28" s="49" t="s">
        <v>81</v>
      </c>
      <c r="C28" s="50"/>
      <c r="D28" s="50"/>
      <c r="E28" s="51"/>
      <c r="F28" s="43">
        <f t="shared" ref="F28:V28" si="0">SUM(F8:F27)</f>
        <v>5283234974</v>
      </c>
      <c r="G28" s="43">
        <f t="shared" si="0"/>
        <v>5000000000</v>
      </c>
      <c r="H28" s="43">
        <f t="shared" si="0"/>
        <v>0</v>
      </c>
      <c r="I28" s="43">
        <f t="shared" si="0"/>
        <v>0</v>
      </c>
      <c r="J28" s="43">
        <f t="shared" si="0"/>
        <v>0</v>
      </c>
      <c r="K28" s="43">
        <f t="shared" si="0"/>
        <v>2000000000</v>
      </c>
      <c r="L28" s="43">
        <f t="shared" si="0"/>
        <v>0</v>
      </c>
      <c r="M28" s="43">
        <f t="shared" si="0"/>
        <v>0</v>
      </c>
      <c r="N28" s="43">
        <f t="shared" si="0"/>
        <v>0</v>
      </c>
      <c r="O28" s="43">
        <f t="shared" si="0"/>
        <v>0</v>
      </c>
      <c r="P28" s="43">
        <f t="shared" si="0"/>
        <v>0</v>
      </c>
      <c r="Q28" s="43">
        <f t="shared" si="0"/>
        <v>0</v>
      </c>
      <c r="R28" s="43">
        <f t="shared" si="0"/>
        <v>0</v>
      </c>
      <c r="S28" s="43">
        <f t="shared" si="0"/>
        <v>0</v>
      </c>
      <c r="T28" s="44">
        <f t="shared" si="0"/>
        <v>2000000000</v>
      </c>
      <c r="U28" s="44">
        <f t="shared" si="0"/>
        <v>0</v>
      </c>
      <c r="V28" s="44">
        <f t="shared" si="0"/>
        <v>0</v>
      </c>
      <c r="W28" s="45" t="s">
        <v>60</v>
      </c>
      <c r="X28" s="45" t="s">
        <v>60</v>
      </c>
      <c r="Y28" s="45" t="s">
        <v>60</v>
      </c>
    </row>
    <row r="31" spans="1:25" x14ac:dyDescent="0.25">
      <c r="A31" t="s">
        <v>82</v>
      </c>
      <c r="B31" s="46" t="s">
        <v>83</v>
      </c>
      <c r="C31" s="46"/>
      <c r="D31" s="46"/>
      <c r="E31" s="46"/>
    </row>
    <row r="32" spans="1:25" x14ac:dyDescent="0.25">
      <c r="A32" t="s">
        <v>84</v>
      </c>
      <c r="B32" t="s">
        <v>85</v>
      </c>
    </row>
  </sheetData>
  <mergeCells count="12">
    <mergeCell ref="K6:M6"/>
    <mergeCell ref="N6:P6"/>
    <mergeCell ref="B28:E28"/>
    <mergeCell ref="B6:C6"/>
    <mergeCell ref="D6:E6"/>
    <mergeCell ref="F6:G6"/>
    <mergeCell ref="H6:J6"/>
    <mergeCell ref="Q6:S6"/>
    <mergeCell ref="T6:V6"/>
    <mergeCell ref="W6:W7"/>
    <mergeCell ref="X6:X7"/>
    <mergeCell ref="Y6:Y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"/>
  <sheetViews>
    <sheetView topLeftCell="A28" workbookViewId="0">
      <selection activeCell="F7" sqref="F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24.42578125" customWidth="1"/>
    <col min="6" max="6" width="18.28515625" customWidth="1"/>
    <col min="7" max="7" width="18.42578125" customWidth="1"/>
    <col min="8" max="8" width="19.5703125" customWidth="1"/>
    <col min="9" max="9" width="17.42578125" customWidth="1"/>
    <col min="10" max="10" width="19" customWidth="1"/>
    <col min="11" max="11" width="24.5703125" customWidth="1"/>
    <col min="12" max="12" width="13.85546875" customWidth="1"/>
    <col min="13" max="13" width="14.42578125" customWidth="1"/>
    <col min="14" max="14" width="9.5703125" customWidth="1"/>
    <col min="15" max="15" width="8.140625" customWidth="1"/>
    <col min="16" max="16" width="8" customWidth="1"/>
    <col min="17" max="17" width="13.85546875" customWidth="1"/>
    <col min="18" max="18" width="13.140625" customWidth="1"/>
    <col min="19" max="19" width="12.28515625" customWidth="1"/>
    <col min="21" max="23" width="9.140625" hidden="1" customWidth="1"/>
  </cols>
  <sheetData>
    <row r="1" spans="1:23" ht="15.75" x14ac:dyDescent="0.25">
      <c r="A1" s="1" t="s">
        <v>0</v>
      </c>
      <c r="C1" s="1"/>
      <c r="D1" s="1"/>
      <c r="E1" s="1"/>
      <c r="F1" s="1"/>
      <c r="G1" s="1"/>
      <c r="H1" s="1"/>
      <c r="I1" s="1"/>
      <c r="J1" s="1"/>
      <c r="U1" s="2" t="s">
        <v>1</v>
      </c>
      <c r="V1" s="2" t="s">
        <v>2</v>
      </c>
      <c r="W1" s="2" t="s">
        <v>3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" t="s">
        <v>4</v>
      </c>
      <c r="V2" s="2" t="s">
        <v>5</v>
      </c>
      <c r="W2" s="2"/>
    </row>
    <row r="3" spans="1:23" ht="15.75" customHeight="1" x14ac:dyDescent="0.25">
      <c r="A3" s="4" t="s">
        <v>6</v>
      </c>
      <c r="C3" s="5"/>
      <c r="D3" s="5"/>
      <c r="E3" s="5"/>
      <c r="F3" s="5"/>
      <c r="G3" s="3"/>
      <c r="H3" s="3"/>
      <c r="I3" s="3"/>
      <c r="J3" s="3"/>
      <c r="U3" s="2" t="s">
        <v>7</v>
      </c>
      <c r="V3" s="2" t="s">
        <v>8</v>
      </c>
      <c r="W3" s="2"/>
    </row>
    <row r="4" spans="1:23" ht="17.25" x14ac:dyDescent="0.3">
      <c r="B4" s="6"/>
      <c r="C4" s="6"/>
      <c r="D4" s="6"/>
      <c r="E4" s="6"/>
      <c r="F4" s="6"/>
      <c r="G4" s="7"/>
      <c r="H4" s="7"/>
      <c r="I4" s="7"/>
      <c r="J4" s="7"/>
      <c r="U4" s="2" t="s">
        <v>9</v>
      </c>
      <c r="V4" s="2"/>
    </row>
    <row r="5" spans="1:23" ht="28.5" x14ac:dyDescent="0.25">
      <c r="B5" s="8" t="s">
        <v>10</v>
      </c>
      <c r="C5" s="9">
        <v>1043</v>
      </c>
      <c r="E5" s="8" t="s">
        <v>11</v>
      </c>
      <c r="F5" s="9">
        <v>2024</v>
      </c>
      <c r="H5" s="7"/>
      <c r="I5" s="7"/>
      <c r="J5" s="7"/>
    </row>
    <row r="6" spans="1:23" ht="51" x14ac:dyDescent="0.25">
      <c r="B6" s="8" t="s">
        <v>12</v>
      </c>
      <c r="C6" s="10" t="s">
        <v>13</v>
      </c>
      <c r="E6" s="8" t="s">
        <v>14</v>
      </c>
      <c r="F6" s="9">
        <v>2025</v>
      </c>
      <c r="H6" s="7"/>
      <c r="I6" s="7"/>
      <c r="J6" s="7"/>
    </row>
    <row r="7" spans="1:23" ht="17.25" x14ac:dyDescent="0.25">
      <c r="B7" s="8" t="s">
        <v>15</v>
      </c>
      <c r="C7" s="9">
        <v>11018</v>
      </c>
      <c r="H7" s="7"/>
      <c r="I7" s="7"/>
      <c r="J7" s="7"/>
    </row>
    <row r="8" spans="1:23" ht="40.5" x14ac:dyDescent="0.25">
      <c r="B8" s="8" t="s">
        <v>16</v>
      </c>
      <c r="C8" s="11" t="s">
        <v>17</v>
      </c>
      <c r="H8" s="7"/>
      <c r="I8" s="7"/>
      <c r="J8" s="7"/>
    </row>
    <row r="9" spans="1:23" ht="17.25" x14ac:dyDescent="0.25">
      <c r="B9" s="3"/>
      <c r="C9" s="3"/>
      <c r="D9" s="3"/>
      <c r="E9" s="3"/>
      <c r="F9" s="7"/>
      <c r="G9" s="7"/>
      <c r="H9" s="7"/>
      <c r="I9" s="7"/>
      <c r="J9" s="7"/>
    </row>
    <row r="10" spans="1:23" ht="17.25" x14ac:dyDescent="0.25">
      <c r="A10" s="4" t="s">
        <v>18</v>
      </c>
      <c r="C10" s="7"/>
      <c r="D10" s="7"/>
      <c r="E10" s="7"/>
      <c r="F10" s="7"/>
      <c r="G10" s="7"/>
      <c r="H10" s="7"/>
      <c r="I10" s="7"/>
      <c r="J10" s="7"/>
    </row>
    <row r="11" spans="1:23" ht="17.25" x14ac:dyDescent="0.25">
      <c r="B11" s="7"/>
      <c r="C11" s="7"/>
      <c r="D11" s="7"/>
      <c r="E11" s="7"/>
      <c r="F11" s="7"/>
      <c r="G11" s="7"/>
      <c r="H11" s="7"/>
      <c r="I11" s="7"/>
      <c r="J11" s="7"/>
    </row>
    <row r="12" spans="1:23" ht="69" x14ac:dyDescent="0.25">
      <c r="B12" s="12" t="s">
        <v>19</v>
      </c>
      <c r="C12" s="13" t="s">
        <v>20</v>
      </c>
      <c r="D12" s="13" t="s">
        <v>21</v>
      </c>
      <c r="E12" s="13" t="s">
        <v>22</v>
      </c>
      <c r="F12" s="7"/>
      <c r="G12" s="7"/>
      <c r="H12" s="7"/>
      <c r="I12" s="7"/>
      <c r="J12" s="7"/>
    </row>
    <row r="13" spans="1:23" ht="176.25" x14ac:dyDescent="0.3">
      <c r="B13" s="14" t="s">
        <v>7</v>
      </c>
      <c r="C13" s="15" t="s">
        <v>23</v>
      </c>
      <c r="D13" s="14"/>
      <c r="E13" s="15" t="s">
        <v>24</v>
      </c>
      <c r="F13" s="6"/>
      <c r="G13" s="7"/>
      <c r="H13" s="7"/>
      <c r="I13" s="7"/>
      <c r="J13" s="6"/>
    </row>
    <row r="14" spans="1:23" ht="17.25" x14ac:dyDescent="0.3">
      <c r="B14" s="16"/>
      <c r="C14" s="16"/>
      <c r="D14" s="16"/>
      <c r="E14" s="16"/>
      <c r="F14" s="7"/>
      <c r="G14" s="7"/>
      <c r="H14" s="7"/>
      <c r="I14" s="7"/>
      <c r="J14" s="6"/>
    </row>
    <row r="15" spans="1:23" ht="17.25" x14ac:dyDescent="0.3">
      <c r="A15" s="4" t="s">
        <v>25</v>
      </c>
      <c r="C15" s="7"/>
      <c r="D15" s="7"/>
      <c r="E15" s="7"/>
      <c r="F15" s="7"/>
      <c r="G15" s="7"/>
      <c r="H15" s="7"/>
      <c r="I15" s="7"/>
      <c r="J15" s="6"/>
    </row>
    <row r="16" spans="1:23" ht="17.25" x14ac:dyDescent="0.3">
      <c r="B16" s="16"/>
      <c r="C16" s="7"/>
      <c r="D16" s="7"/>
      <c r="E16" s="7"/>
      <c r="F16" s="7"/>
      <c r="G16" s="7"/>
      <c r="H16" s="7"/>
      <c r="I16" s="7"/>
      <c r="J16" s="6"/>
    </row>
    <row r="17" spans="1:11" ht="15" customHeight="1" x14ac:dyDescent="0.25">
      <c r="B17" s="59" t="s">
        <v>26</v>
      </c>
      <c r="C17" s="59" t="s">
        <v>27</v>
      </c>
      <c r="D17" s="59" t="s">
        <v>28</v>
      </c>
      <c r="E17" s="59" t="s">
        <v>29</v>
      </c>
      <c r="F17" s="60" t="s">
        <v>30</v>
      </c>
      <c r="G17" s="60"/>
      <c r="H17" s="60"/>
      <c r="I17" s="60"/>
      <c r="J17" s="60"/>
      <c r="K17" s="60" t="s">
        <v>31</v>
      </c>
    </row>
    <row r="18" spans="1:11" ht="27" x14ac:dyDescent="0.25">
      <c r="B18" s="59"/>
      <c r="C18" s="59"/>
      <c r="D18" s="59"/>
      <c r="E18" s="59"/>
      <c r="F18" s="17" t="s">
        <v>32</v>
      </c>
      <c r="G18" s="17" t="s">
        <v>33</v>
      </c>
      <c r="H18" s="17" t="s">
        <v>34</v>
      </c>
      <c r="I18" s="17" t="s">
        <v>35</v>
      </c>
      <c r="J18" s="17" t="s">
        <v>36</v>
      </c>
      <c r="K18" s="60"/>
    </row>
    <row r="19" spans="1:11" ht="27" x14ac:dyDescent="0.25">
      <c r="B19" s="18" t="s">
        <v>37</v>
      </c>
      <c r="C19" s="19" t="s">
        <v>38</v>
      </c>
      <c r="D19" s="19" t="s">
        <v>8</v>
      </c>
      <c r="E19" s="14" t="s">
        <v>39</v>
      </c>
      <c r="F19" s="14">
        <v>5283234974</v>
      </c>
      <c r="G19" s="14">
        <v>5000000000</v>
      </c>
      <c r="H19" s="14">
        <v>2000000000</v>
      </c>
      <c r="I19" s="14"/>
      <c r="J19" s="14"/>
      <c r="K19" s="14"/>
    </row>
    <row r="20" spans="1:11" ht="15" customHeight="1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B22" s="14"/>
      <c r="C22" s="14"/>
      <c r="D22" s="14"/>
      <c r="E22" s="14"/>
      <c r="F22" s="20">
        <f t="shared" ref="F22:G22" si="0">SUM(F19:F21)</f>
        <v>5283234974</v>
      </c>
      <c r="G22" s="20">
        <f t="shared" si="0"/>
        <v>5000000000</v>
      </c>
      <c r="H22" s="20">
        <f>SUM(H19:H21)</f>
        <v>2000000000</v>
      </c>
      <c r="I22" s="20"/>
      <c r="J22" s="20"/>
      <c r="K22" s="14"/>
    </row>
    <row r="23" spans="1:11" ht="17.25" x14ac:dyDescent="0.25">
      <c r="B23" s="7"/>
      <c r="C23" s="7"/>
      <c r="D23" s="7"/>
      <c r="E23" s="7"/>
      <c r="F23" s="7"/>
      <c r="G23" s="7"/>
      <c r="H23" s="7"/>
      <c r="I23" s="7"/>
      <c r="J23" s="7"/>
    </row>
    <row r="24" spans="1:11" ht="15.75" x14ac:dyDescent="0.25">
      <c r="A24" s="21" t="s">
        <v>40</v>
      </c>
      <c r="C24" s="22"/>
      <c r="D24" s="22"/>
      <c r="E24" s="22"/>
      <c r="F24" s="22"/>
      <c r="G24" s="22"/>
      <c r="H24" s="22"/>
      <c r="I24" s="22"/>
      <c r="J24" s="22"/>
    </row>
    <row r="25" spans="1:11" x14ac:dyDescent="0.25">
      <c r="A25" s="23"/>
      <c r="C25" s="24"/>
      <c r="D25" s="24"/>
      <c r="E25" s="24"/>
      <c r="F25" s="24"/>
      <c r="G25" s="24"/>
      <c r="H25" s="24"/>
      <c r="I25" s="24"/>
      <c r="J25" s="24"/>
    </row>
    <row r="26" spans="1:11" x14ac:dyDescent="0.25">
      <c r="A26" s="25" t="s">
        <v>41</v>
      </c>
      <c r="C26" s="26"/>
      <c r="D26" s="26"/>
      <c r="E26" s="22"/>
      <c r="F26" s="22"/>
      <c r="G26" s="22"/>
      <c r="H26" s="22"/>
      <c r="I26" s="22"/>
      <c r="J26" s="22"/>
    </row>
    <row r="27" spans="1:11" ht="18.75" customHeight="1" x14ac:dyDescent="0.25">
      <c r="B27" s="26"/>
      <c r="C27" s="26"/>
      <c r="D27" s="26"/>
      <c r="E27" s="22"/>
      <c r="F27" s="22"/>
      <c r="G27" s="22"/>
      <c r="H27" s="22"/>
      <c r="I27" s="22"/>
      <c r="J27" s="22"/>
    </row>
    <row r="28" spans="1:11" ht="24" customHeight="1" x14ac:dyDescent="0.25">
      <c r="B28" s="26"/>
      <c r="C28" s="26"/>
      <c r="D28" s="26"/>
      <c r="E28" s="22"/>
      <c r="F28" s="22"/>
      <c r="G28" s="22"/>
      <c r="H28" s="22"/>
      <c r="I28" s="22"/>
      <c r="J28" s="22"/>
    </row>
    <row r="29" spans="1:11" ht="21.75" customHeight="1" x14ac:dyDescent="0.25">
      <c r="B29" s="26"/>
      <c r="C29" s="26"/>
      <c r="D29" s="26"/>
      <c r="E29" s="22"/>
      <c r="F29" s="22"/>
      <c r="G29" s="22"/>
      <c r="H29" s="22"/>
      <c r="I29" s="22"/>
      <c r="J29" s="22"/>
    </row>
    <row r="30" spans="1:11" ht="22.5" customHeight="1" x14ac:dyDescent="0.25">
      <c r="B30" s="26"/>
      <c r="C30" s="26"/>
      <c r="D30" s="26"/>
      <c r="E30" s="22"/>
      <c r="F30" s="22"/>
      <c r="G30" s="22"/>
      <c r="H30" s="22"/>
      <c r="I30" s="22"/>
      <c r="J30" s="22"/>
    </row>
    <row r="31" spans="1:11" x14ac:dyDescent="0.25">
      <c r="A31" s="25" t="s">
        <v>42</v>
      </c>
      <c r="E31" s="22"/>
      <c r="F31" s="22"/>
      <c r="G31" s="22"/>
      <c r="H31" s="22"/>
      <c r="I31" s="22"/>
      <c r="J31" s="22"/>
    </row>
    <row r="32" spans="1:11" ht="62.25" customHeight="1" x14ac:dyDescent="0.25">
      <c r="B32" s="55"/>
      <c r="C32" s="56"/>
      <c r="D32" s="56"/>
      <c r="E32" s="57"/>
      <c r="F32" s="22"/>
      <c r="G32" s="22"/>
      <c r="H32" s="22"/>
      <c r="I32" s="22"/>
      <c r="J32" s="22"/>
    </row>
    <row r="33" spans="1:19" ht="17.25" x14ac:dyDescent="0.25">
      <c r="B33" s="7"/>
      <c r="C33" s="7"/>
      <c r="D33" s="7"/>
      <c r="E33" s="22"/>
      <c r="F33" s="22"/>
      <c r="G33" s="22"/>
      <c r="H33" s="22"/>
      <c r="I33" s="22"/>
      <c r="J33" s="22"/>
    </row>
    <row r="34" spans="1:19" x14ac:dyDescent="0.25">
      <c r="A34" s="4" t="s">
        <v>43</v>
      </c>
    </row>
    <row r="36" spans="1:19" ht="28.5" x14ac:dyDescent="0.25">
      <c r="B36" s="58" t="s">
        <v>44</v>
      </c>
      <c r="C36" s="27" t="s">
        <v>45</v>
      </c>
      <c r="D36" s="27" t="s">
        <v>46</v>
      </c>
      <c r="E36" s="53" t="s">
        <v>47</v>
      </c>
      <c r="F36" s="53"/>
      <c r="G36" s="53"/>
      <c r="H36" s="53" t="s">
        <v>48</v>
      </c>
      <c r="I36" s="53"/>
      <c r="J36" s="53"/>
      <c r="K36" s="53" t="s">
        <v>49</v>
      </c>
      <c r="L36" s="53"/>
      <c r="M36" s="53"/>
      <c r="N36" s="53" t="s">
        <v>50</v>
      </c>
      <c r="O36" s="53"/>
      <c r="P36" s="53"/>
      <c r="Q36" s="54" t="s">
        <v>51</v>
      </c>
      <c r="R36" s="54"/>
      <c r="S36" s="54"/>
    </row>
    <row r="37" spans="1:19" ht="30" customHeight="1" x14ac:dyDescent="0.25">
      <c r="B37" s="58"/>
      <c r="C37" s="27" t="s">
        <v>52</v>
      </c>
      <c r="D37" s="27" t="s">
        <v>53</v>
      </c>
      <c r="E37" s="28" t="s">
        <v>34</v>
      </c>
      <c r="F37" s="28" t="s">
        <v>35</v>
      </c>
      <c r="G37" s="28" t="s">
        <v>36</v>
      </c>
      <c r="H37" s="28" t="s">
        <v>34</v>
      </c>
      <c r="I37" s="28" t="s">
        <v>35</v>
      </c>
      <c r="J37" s="28" t="s">
        <v>36</v>
      </c>
      <c r="K37" s="28" t="s">
        <v>54</v>
      </c>
      <c r="L37" s="28" t="s">
        <v>55</v>
      </c>
      <c r="M37" s="28" t="s">
        <v>56</v>
      </c>
      <c r="N37" s="28" t="s">
        <v>54</v>
      </c>
      <c r="O37" s="28" t="s">
        <v>55</v>
      </c>
      <c r="P37" s="28" t="s">
        <v>56</v>
      </c>
      <c r="Q37" s="29" t="s">
        <v>34</v>
      </c>
      <c r="R37" s="29" t="s">
        <v>35</v>
      </c>
      <c r="S37" s="29" t="s">
        <v>36</v>
      </c>
    </row>
    <row r="38" spans="1:19" x14ac:dyDescent="0.25">
      <c r="B38" s="18"/>
      <c r="C38" s="33">
        <v>5283234974</v>
      </c>
      <c r="D38" s="33">
        <v>5000000000</v>
      </c>
      <c r="E38" s="30"/>
      <c r="F38" s="30"/>
      <c r="G38" s="30"/>
      <c r="H38" s="14">
        <v>2000000000</v>
      </c>
      <c r="I38" s="14"/>
      <c r="J38" s="31"/>
      <c r="K38" s="28">
        <f>C38+E38+H38</f>
        <v>7283234974</v>
      </c>
      <c r="L38" s="28"/>
      <c r="M38" s="28"/>
      <c r="N38" s="31"/>
      <c r="O38" s="31"/>
      <c r="P38" s="31"/>
      <c r="Q38" s="29">
        <f>K38+N38</f>
        <v>7283234974</v>
      </c>
      <c r="R38" s="29">
        <f>L38+O38</f>
        <v>0</v>
      </c>
      <c r="S38" s="29">
        <f>M38+P38</f>
        <v>0</v>
      </c>
    </row>
    <row r="39" spans="1:19" x14ac:dyDescent="0.25">
      <c r="B39" s="18"/>
      <c r="C39" s="34"/>
      <c r="D39" s="34"/>
      <c r="E39" s="31"/>
      <c r="F39" s="31"/>
      <c r="G39" s="31"/>
      <c r="H39" s="31"/>
      <c r="I39" s="31"/>
      <c r="J39" s="31"/>
      <c r="K39" s="28">
        <f t="shared" ref="K39:K41" si="1">C39+E39+H39</f>
        <v>0</v>
      </c>
      <c r="L39" s="28">
        <f t="shared" ref="L39:L41" si="2">C39+F39+I39</f>
        <v>0</v>
      </c>
      <c r="M39" s="28">
        <f t="shared" ref="M39:M41" si="3">C39+G39+J39</f>
        <v>0</v>
      </c>
      <c r="N39" s="31"/>
      <c r="O39" s="31"/>
      <c r="P39" s="31"/>
      <c r="Q39" s="29">
        <f t="shared" ref="Q39:S41" si="4">K39+N39</f>
        <v>0</v>
      </c>
      <c r="R39" s="29">
        <f t="shared" si="4"/>
        <v>0</v>
      </c>
      <c r="S39" s="29">
        <f t="shared" si="4"/>
        <v>0</v>
      </c>
    </row>
    <row r="40" spans="1:19" x14ac:dyDescent="0.25">
      <c r="B40" s="18"/>
      <c r="C40" s="34"/>
      <c r="D40" s="34"/>
      <c r="E40" s="31"/>
      <c r="F40" s="31"/>
      <c r="G40" s="31"/>
      <c r="H40" s="31"/>
      <c r="I40" s="31"/>
      <c r="J40" s="31"/>
      <c r="K40" s="28">
        <f t="shared" si="1"/>
        <v>0</v>
      </c>
      <c r="L40" s="28">
        <f t="shared" si="2"/>
        <v>0</v>
      </c>
      <c r="M40" s="28">
        <f t="shared" si="3"/>
        <v>0</v>
      </c>
      <c r="N40" s="31"/>
      <c r="O40" s="31"/>
      <c r="P40" s="31"/>
      <c r="Q40" s="29">
        <f t="shared" si="4"/>
        <v>0</v>
      </c>
      <c r="R40" s="29">
        <f t="shared" si="4"/>
        <v>0</v>
      </c>
      <c r="S40" s="29">
        <f t="shared" si="4"/>
        <v>0</v>
      </c>
    </row>
    <row r="41" spans="1:19" x14ac:dyDescent="0.25">
      <c r="B41" s="18"/>
      <c r="C41" s="34"/>
      <c r="D41" s="34"/>
      <c r="E41" s="31"/>
      <c r="F41" s="31"/>
      <c r="G41" s="31"/>
      <c r="H41" s="31"/>
      <c r="I41" s="31"/>
      <c r="J41" s="31"/>
      <c r="K41" s="28">
        <f t="shared" si="1"/>
        <v>0</v>
      </c>
      <c r="L41" s="28">
        <f t="shared" si="2"/>
        <v>0</v>
      </c>
      <c r="M41" s="28">
        <f t="shared" si="3"/>
        <v>0</v>
      </c>
      <c r="N41" s="31"/>
      <c r="O41" s="31"/>
      <c r="P41" s="31"/>
      <c r="Q41" s="29">
        <f t="shared" si="4"/>
        <v>0</v>
      </c>
      <c r="R41" s="29">
        <f t="shared" si="4"/>
        <v>0</v>
      </c>
      <c r="S41" s="29">
        <f t="shared" si="4"/>
        <v>0</v>
      </c>
    </row>
    <row r="42" spans="1:19" ht="28.5" x14ac:dyDescent="0.25">
      <c r="B42" s="32" t="s">
        <v>57</v>
      </c>
      <c r="C42" s="34"/>
      <c r="D42" s="34"/>
      <c r="E42" s="28">
        <f>SUM(E38:E41)</f>
        <v>0</v>
      </c>
      <c r="F42" s="28">
        <f t="shared" ref="F42:J42" si="5">SUM(F38:F41)</f>
        <v>0</v>
      </c>
      <c r="G42" s="28">
        <f t="shared" si="5"/>
        <v>0</v>
      </c>
      <c r="H42" s="28">
        <f t="shared" si="5"/>
        <v>2000000000</v>
      </c>
      <c r="I42" s="28">
        <f t="shared" si="5"/>
        <v>0</v>
      </c>
      <c r="J42" s="28">
        <f t="shared" si="5"/>
        <v>0</v>
      </c>
      <c r="K42" s="28">
        <f>C42+E42+H42</f>
        <v>2000000000</v>
      </c>
      <c r="L42" s="28">
        <f>C42+F42+I42</f>
        <v>0</v>
      </c>
      <c r="M42" s="28">
        <f>C42+G42+J42</f>
        <v>0</v>
      </c>
      <c r="N42" s="27" t="s">
        <v>58</v>
      </c>
      <c r="O42" s="27" t="s">
        <v>58</v>
      </c>
      <c r="P42" s="27" t="s">
        <v>58</v>
      </c>
      <c r="Q42" s="29" t="s">
        <v>58</v>
      </c>
      <c r="R42" s="29" t="s">
        <v>58</v>
      </c>
      <c r="S42" s="29" t="s">
        <v>58</v>
      </c>
    </row>
    <row r="43" spans="1:19" ht="28.5" x14ac:dyDescent="0.25">
      <c r="B43" s="32" t="s">
        <v>59</v>
      </c>
      <c r="C43" s="34"/>
      <c r="D43" s="34"/>
      <c r="E43" s="28" t="s">
        <v>60</v>
      </c>
      <c r="F43" s="28" t="s">
        <v>60</v>
      </c>
      <c r="G43" s="28" t="s">
        <v>60</v>
      </c>
      <c r="H43" s="28" t="s">
        <v>60</v>
      </c>
      <c r="I43" s="28" t="s">
        <v>60</v>
      </c>
      <c r="J43" s="28" t="s">
        <v>60</v>
      </c>
      <c r="K43" s="28">
        <f>C43</f>
        <v>0</v>
      </c>
      <c r="L43" s="28">
        <f>C43</f>
        <v>0</v>
      </c>
      <c r="M43" s="28">
        <f>C43</f>
        <v>0</v>
      </c>
      <c r="N43" s="27" t="s">
        <v>58</v>
      </c>
      <c r="O43" s="27" t="s">
        <v>58</v>
      </c>
      <c r="P43" s="27" t="s">
        <v>58</v>
      </c>
      <c r="Q43" s="29" t="s">
        <v>58</v>
      </c>
      <c r="R43" s="29" t="s">
        <v>58</v>
      </c>
      <c r="S43" s="29" t="s">
        <v>58</v>
      </c>
    </row>
    <row r="44" spans="1:19" x14ac:dyDescent="0.25">
      <c r="B44" s="32" t="s">
        <v>61</v>
      </c>
      <c r="C44" s="35">
        <f>SUM(C38:C41)</f>
        <v>5283234974</v>
      </c>
      <c r="D44" s="35">
        <f>SUM(D38:D41)</f>
        <v>5000000000</v>
      </c>
      <c r="E44" s="28">
        <f>E42</f>
        <v>0</v>
      </c>
      <c r="F44" s="28">
        <f t="shared" ref="F44:J44" si="6">F42</f>
        <v>0</v>
      </c>
      <c r="G44" s="28">
        <f t="shared" si="6"/>
        <v>0</v>
      </c>
      <c r="H44" s="28">
        <f t="shared" si="6"/>
        <v>2000000000</v>
      </c>
      <c r="I44" s="28">
        <f t="shared" si="6"/>
        <v>0</v>
      </c>
      <c r="J44" s="28">
        <f t="shared" si="6"/>
        <v>0</v>
      </c>
      <c r="K44" s="27">
        <f>K42+K43</f>
        <v>2000000000</v>
      </c>
      <c r="L44" s="27">
        <f t="shared" ref="L44:M44" si="7">L42+L43</f>
        <v>0</v>
      </c>
      <c r="M44" s="27">
        <f t="shared" si="7"/>
        <v>0</v>
      </c>
      <c r="N44" s="27">
        <f>SUM(N38:N41)</f>
        <v>0</v>
      </c>
      <c r="O44" s="27">
        <f t="shared" ref="O44:P44" si="8">SUM(O38:O41)</f>
        <v>0</v>
      </c>
      <c r="P44" s="27">
        <f t="shared" si="8"/>
        <v>0</v>
      </c>
      <c r="Q44" s="29">
        <f>K44+N44</f>
        <v>2000000000</v>
      </c>
      <c r="R44" s="29">
        <f>L44+O44</f>
        <v>0</v>
      </c>
      <c r="S44" s="29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whole" operator="lessThan" allowBlank="1" showInputMessage="1" showErrorMessage="1" sqref="N38:P41">
      <formula1>0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Matevosyan</dc:creator>
  <cp:lastModifiedBy>Lilit Harutyunyan</cp:lastModifiedBy>
  <dcterms:created xsi:type="dcterms:W3CDTF">2015-06-05T18:17:20Z</dcterms:created>
  <dcterms:modified xsi:type="dcterms:W3CDTF">2024-03-15T14:42:52Z</dcterms:modified>
</cp:coreProperties>
</file>